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2. Statement of Financial Position\"/>
    </mc:Choice>
  </mc:AlternateContent>
  <xr:revisionPtr revIDLastSave="0" documentId="8_{9BD3D80E-3F5D-4D85-8BBB-39C8A6D483F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Z37" i="2" s="1"/>
  <c r="X37" i="2"/>
  <c r="W37" i="2"/>
  <c r="W44" i="2" s="1"/>
  <c r="V37" i="2"/>
  <c r="U37" i="2"/>
  <c r="U44" i="2" s="1"/>
  <c r="T37" i="2"/>
  <c r="S37" i="2"/>
  <c r="S44" i="2" s="1"/>
  <c r="R37" i="2"/>
  <c r="Q37" i="2"/>
  <c r="P37" i="2"/>
  <c r="O37" i="2"/>
  <c r="O44" i="2" s="1"/>
  <c r="N37" i="2"/>
  <c r="M37" i="2"/>
  <c r="M44" i="2" s="1"/>
  <c r="L37" i="2"/>
  <c r="K37" i="2"/>
  <c r="K44" i="2" s="1"/>
  <c r="J37" i="2"/>
  <c r="I37" i="2"/>
  <c r="H37" i="2"/>
  <c r="G37" i="2"/>
  <c r="G44" i="2" s="1"/>
  <c r="F37" i="2"/>
  <c r="E37" i="2"/>
  <c r="E44" i="2" s="1"/>
  <c r="D37" i="2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Q26" i="2" s="1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Z13" i="2" s="1"/>
  <c r="W13" i="2"/>
  <c r="V13" i="2"/>
  <c r="V26" i="2" s="1"/>
  <c r="U13" i="2"/>
  <c r="U26" i="2" s="1"/>
  <c r="T13" i="2"/>
  <c r="S13" i="2"/>
  <c r="R13" i="2"/>
  <c r="Q13" i="2"/>
  <c r="P13" i="2"/>
  <c r="P26" i="2" s="1"/>
  <c r="O13" i="2"/>
  <c r="N13" i="2"/>
  <c r="N26" i="2" s="1"/>
  <c r="M13" i="2"/>
  <c r="M26" i="2" s="1"/>
  <c r="L13" i="2"/>
  <c r="K13" i="2"/>
  <c r="J13" i="2"/>
  <c r="I13" i="2"/>
  <c r="I26" i="2" s="1"/>
  <c r="H13" i="2"/>
  <c r="H26" i="2" s="1"/>
  <c r="G13" i="2"/>
  <c r="F13" i="2"/>
  <c r="F26" i="2" s="1"/>
  <c r="E13" i="2"/>
  <c r="E26" i="2" s="1"/>
  <c r="E45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W37" i="3"/>
  <c r="W44" i="3" s="1"/>
  <c r="V37" i="3"/>
  <c r="U37" i="3"/>
  <c r="U44" i="3" s="1"/>
  <c r="T37" i="3"/>
  <c r="S37" i="3"/>
  <c r="S44" i="3" s="1"/>
  <c r="R37" i="3"/>
  <c r="Q37" i="3"/>
  <c r="P37" i="3"/>
  <c r="P44" i="3" s="1"/>
  <c r="O37" i="3"/>
  <c r="O44" i="3" s="1"/>
  <c r="N37" i="3"/>
  <c r="M37" i="3"/>
  <c r="M44" i="3" s="1"/>
  <c r="L37" i="3"/>
  <c r="K37" i="3"/>
  <c r="K44" i="3" s="1"/>
  <c r="J37" i="3"/>
  <c r="I37" i="3"/>
  <c r="H37" i="3"/>
  <c r="H44" i="3" s="1"/>
  <c r="G37" i="3"/>
  <c r="G44" i="3" s="1"/>
  <c r="F37" i="3"/>
  <c r="E37" i="3"/>
  <c r="E44" i="3" s="1"/>
  <c r="D37" i="3"/>
  <c r="C37" i="3"/>
  <c r="C44" i="3" s="1"/>
  <c r="H26" i="3"/>
  <c r="AA25" i="3"/>
  <c r="Y25" i="3"/>
  <c r="X25" i="3"/>
  <c r="Z25" i="3" s="1"/>
  <c r="W25" i="3"/>
  <c r="V25" i="3"/>
  <c r="U25" i="3"/>
  <c r="T25" i="3"/>
  <c r="T26" i="3" s="1"/>
  <c r="S25" i="3"/>
  <c r="R25" i="3"/>
  <c r="Q25" i="3"/>
  <c r="P25" i="3"/>
  <c r="O25" i="3"/>
  <c r="N25" i="3"/>
  <c r="M25" i="3"/>
  <c r="L25" i="3"/>
  <c r="L26" i="3" s="1"/>
  <c r="K25" i="3"/>
  <c r="J25" i="3"/>
  <c r="I25" i="3"/>
  <c r="H25" i="3"/>
  <c r="G25" i="3"/>
  <c r="F25" i="3"/>
  <c r="E25" i="3"/>
  <c r="D25" i="3"/>
  <c r="D26" i="3" s="1"/>
  <c r="C25" i="3"/>
  <c r="AA13" i="3"/>
  <c r="AA26" i="3" s="1"/>
  <c r="AA45" i="3" s="1"/>
  <c r="Z13" i="3"/>
  <c r="Y13" i="3"/>
  <c r="Y26" i="3" s="1"/>
  <c r="X13" i="3"/>
  <c r="X26" i="3" s="1"/>
  <c r="W13" i="3"/>
  <c r="W26" i="3" s="1"/>
  <c r="W45" i="3" s="1"/>
  <c r="V13" i="3"/>
  <c r="V26" i="3" s="1"/>
  <c r="U13" i="3"/>
  <c r="U26" i="3" s="1"/>
  <c r="T13" i="3"/>
  <c r="S13" i="3"/>
  <c r="S26" i="3" s="1"/>
  <c r="S45" i="3" s="1"/>
  <c r="R13" i="3"/>
  <c r="Q13" i="3"/>
  <c r="P13" i="3"/>
  <c r="P26" i="3" s="1"/>
  <c r="O13" i="3"/>
  <c r="O26" i="3" s="1"/>
  <c r="O45" i="3" s="1"/>
  <c r="N13" i="3"/>
  <c r="N26" i="3" s="1"/>
  <c r="M13" i="3"/>
  <c r="M26" i="3" s="1"/>
  <c r="L13" i="3"/>
  <c r="K13" i="3"/>
  <c r="K26" i="3" s="1"/>
  <c r="K45" i="3" s="1"/>
  <c r="J13" i="3"/>
  <c r="I13" i="3"/>
  <c r="I26" i="3" s="1"/>
  <c r="H13" i="3"/>
  <c r="G13" i="3"/>
  <c r="G26" i="3" s="1"/>
  <c r="F13" i="3"/>
  <c r="F26" i="3" s="1"/>
  <c r="E13" i="3"/>
  <c r="E26" i="3" s="1"/>
  <c r="D13" i="3"/>
  <c r="C13" i="3"/>
  <c r="C26" i="3" s="1"/>
  <c r="C45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H44" i="4"/>
  <c r="AA43" i="4"/>
  <c r="Z43" i="4"/>
  <c r="Y43" i="4"/>
  <c r="Y44" i="4" s="1"/>
  <c r="X43" i="4"/>
  <c r="W43" i="4"/>
  <c r="V43" i="4"/>
  <c r="U43" i="4"/>
  <c r="T43" i="4"/>
  <c r="S43" i="4"/>
  <c r="R43" i="4"/>
  <c r="Q43" i="4"/>
  <c r="Q44" i="4" s="1"/>
  <c r="P43" i="4"/>
  <c r="O43" i="4"/>
  <c r="N43" i="4"/>
  <c r="M43" i="4"/>
  <c r="L43" i="4"/>
  <c r="K43" i="4"/>
  <c r="J43" i="4"/>
  <c r="I43" i="4"/>
  <c r="I44" i="4" s="1"/>
  <c r="H43" i="4"/>
  <c r="G43" i="4"/>
  <c r="F43" i="4"/>
  <c r="E43" i="4"/>
  <c r="D43" i="4"/>
  <c r="C43" i="4"/>
  <c r="AA37" i="4"/>
  <c r="Z37" i="4"/>
  <c r="Y37" i="4"/>
  <c r="X37" i="4"/>
  <c r="X44" i="4" s="1"/>
  <c r="Z44" i="4" s="1"/>
  <c r="W37" i="4"/>
  <c r="W44" i="4" s="1"/>
  <c r="V37" i="4"/>
  <c r="U37" i="4"/>
  <c r="U44" i="4" s="1"/>
  <c r="T37" i="4"/>
  <c r="T44" i="4" s="1"/>
  <c r="S37" i="4"/>
  <c r="R37" i="4"/>
  <c r="R44" i="4" s="1"/>
  <c r="Q37" i="4"/>
  <c r="P37" i="4"/>
  <c r="P44" i="4" s="1"/>
  <c r="O37" i="4"/>
  <c r="O44" i="4" s="1"/>
  <c r="N37" i="4"/>
  <c r="M37" i="4"/>
  <c r="M44" i="4" s="1"/>
  <c r="L37" i="4"/>
  <c r="L44" i="4" s="1"/>
  <c r="K37" i="4"/>
  <c r="J37" i="4"/>
  <c r="J44" i="4" s="1"/>
  <c r="I37" i="4"/>
  <c r="H37" i="4"/>
  <c r="G37" i="4"/>
  <c r="G44" i="4" s="1"/>
  <c r="F37" i="4"/>
  <c r="E37" i="4"/>
  <c r="E44" i="4" s="1"/>
  <c r="D37" i="4"/>
  <c r="D44" i="4" s="1"/>
  <c r="C37" i="4"/>
  <c r="AA26" i="4"/>
  <c r="I26" i="4"/>
  <c r="AA25" i="4"/>
  <c r="Y25" i="4"/>
  <c r="Z25" i="4" s="1"/>
  <c r="X25" i="4"/>
  <c r="W25" i="4"/>
  <c r="V25" i="4"/>
  <c r="U25" i="4"/>
  <c r="T25" i="4"/>
  <c r="S25" i="4"/>
  <c r="R25" i="4"/>
  <c r="Q25" i="4"/>
  <c r="Q26" i="4" s="1"/>
  <c r="Q45" i="4" s="1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Z13" i="4"/>
  <c r="Y13" i="4"/>
  <c r="Y26" i="4" s="1"/>
  <c r="X13" i="4"/>
  <c r="X26" i="4" s="1"/>
  <c r="W13" i="4"/>
  <c r="W26" i="4" s="1"/>
  <c r="W45" i="4" s="1"/>
  <c r="V13" i="4"/>
  <c r="V26" i="4" s="1"/>
  <c r="U13" i="4"/>
  <c r="T13" i="4"/>
  <c r="S13" i="4"/>
  <c r="R13" i="4"/>
  <c r="Q13" i="4"/>
  <c r="P13" i="4"/>
  <c r="P26" i="4" s="1"/>
  <c r="O13" i="4"/>
  <c r="O26" i="4" s="1"/>
  <c r="O45" i="4" s="1"/>
  <c r="N13" i="4"/>
  <c r="N26" i="4" s="1"/>
  <c r="M13" i="4"/>
  <c r="L13" i="4"/>
  <c r="K13" i="4"/>
  <c r="J13" i="4"/>
  <c r="I13" i="4"/>
  <c r="H13" i="4"/>
  <c r="H26" i="4" s="1"/>
  <c r="H45" i="4" s="1"/>
  <c r="G13" i="4"/>
  <c r="G26" i="4" s="1"/>
  <c r="F13" i="4"/>
  <c r="F26" i="4" s="1"/>
  <c r="E13" i="4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M44" i="5"/>
  <c r="AA43" i="5"/>
  <c r="Z43" i="5"/>
  <c r="Y43" i="5"/>
  <c r="X43" i="5"/>
  <c r="W43" i="5"/>
  <c r="V43" i="5"/>
  <c r="U43" i="5"/>
  <c r="T43" i="5"/>
  <c r="S43" i="5"/>
  <c r="R43" i="5"/>
  <c r="Q43" i="5"/>
  <c r="P43" i="5"/>
  <c r="P44" i="5" s="1"/>
  <c r="O43" i="5"/>
  <c r="N43" i="5"/>
  <c r="N44" i="5" s="1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U37" i="5"/>
  <c r="U44" i="5" s="1"/>
  <c r="T37" i="5"/>
  <c r="T44" i="5" s="1"/>
  <c r="S37" i="5"/>
  <c r="S44" i="5" s="1"/>
  <c r="R37" i="5"/>
  <c r="Q37" i="5"/>
  <c r="P37" i="5"/>
  <c r="O37" i="5"/>
  <c r="O44" i="5" s="1"/>
  <c r="N37" i="5"/>
  <c r="M37" i="5"/>
  <c r="L37" i="5"/>
  <c r="L44" i="5" s="1"/>
  <c r="K37" i="5"/>
  <c r="K44" i="5" s="1"/>
  <c r="J37" i="5"/>
  <c r="I37" i="5"/>
  <c r="H37" i="5"/>
  <c r="G37" i="5"/>
  <c r="G44" i="5" s="1"/>
  <c r="F37" i="5"/>
  <c r="F44" i="5" s="1"/>
  <c r="E37" i="5"/>
  <c r="E44" i="5" s="1"/>
  <c r="E45" i="5" s="1"/>
  <c r="D37" i="5"/>
  <c r="D44" i="5" s="1"/>
  <c r="C37" i="5"/>
  <c r="C44" i="5" s="1"/>
  <c r="P26" i="5"/>
  <c r="AA25" i="5"/>
  <c r="Y25" i="5"/>
  <c r="X25" i="5"/>
  <c r="X26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X13" i="5"/>
  <c r="Z13" i="5" s="1"/>
  <c r="W13" i="5"/>
  <c r="W26" i="5" s="1"/>
  <c r="W45" i="5" s="1"/>
  <c r="V13" i="5"/>
  <c r="U13" i="5"/>
  <c r="U26" i="5" s="1"/>
  <c r="T13" i="5"/>
  <c r="S13" i="5"/>
  <c r="S26" i="5" s="1"/>
  <c r="S45" i="5" s="1"/>
  <c r="R13" i="5"/>
  <c r="Q13" i="5"/>
  <c r="Q26" i="5" s="1"/>
  <c r="P13" i="5"/>
  <c r="O13" i="5"/>
  <c r="O26" i="5" s="1"/>
  <c r="O45" i="5" s="1"/>
  <c r="N13" i="5"/>
  <c r="M13" i="5"/>
  <c r="M26" i="5" s="1"/>
  <c r="M45" i="5" s="1"/>
  <c r="L13" i="5"/>
  <c r="L26" i="5" s="1"/>
  <c r="L45" i="5" s="1"/>
  <c r="K13" i="5"/>
  <c r="K26" i="5" s="1"/>
  <c r="K45" i="5" s="1"/>
  <c r="J13" i="5"/>
  <c r="I13" i="5"/>
  <c r="H13" i="5"/>
  <c r="H26" i="5" s="1"/>
  <c r="G13" i="5"/>
  <c r="G26" i="5" s="1"/>
  <c r="G45" i="5" s="1"/>
  <c r="F13" i="5"/>
  <c r="E13" i="5"/>
  <c r="E26" i="5" s="1"/>
  <c r="D13" i="5"/>
  <c r="C13" i="5"/>
  <c r="C26" i="5" s="1"/>
  <c r="C45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Y44" i="6" s="1"/>
  <c r="X43" i="6"/>
  <c r="Z43" i="6" s="1"/>
  <c r="W43" i="6"/>
  <c r="V43" i="6"/>
  <c r="U43" i="6"/>
  <c r="T43" i="6"/>
  <c r="S43" i="6"/>
  <c r="R43" i="6"/>
  <c r="Q43" i="6"/>
  <c r="Q44" i="6" s="1"/>
  <c r="P43" i="6"/>
  <c r="O43" i="6"/>
  <c r="N43" i="6"/>
  <c r="M43" i="6"/>
  <c r="M44" i="6" s="1"/>
  <c r="L43" i="6"/>
  <c r="K43" i="6"/>
  <c r="J43" i="6"/>
  <c r="I43" i="6"/>
  <c r="I44" i="6" s="1"/>
  <c r="H43" i="6"/>
  <c r="G43" i="6"/>
  <c r="F43" i="6"/>
  <c r="E43" i="6"/>
  <c r="D43" i="6"/>
  <c r="C43" i="6"/>
  <c r="AA37" i="6"/>
  <c r="AA44" i="6" s="1"/>
  <c r="Z37" i="6"/>
  <c r="Y37" i="6"/>
  <c r="X37" i="6"/>
  <c r="X44" i="6" s="1"/>
  <c r="W37" i="6"/>
  <c r="V37" i="6"/>
  <c r="V44" i="6" s="1"/>
  <c r="U37" i="6"/>
  <c r="U44" i="6" s="1"/>
  <c r="T37" i="6"/>
  <c r="T44" i="6" s="1"/>
  <c r="S37" i="6"/>
  <c r="S44" i="6" s="1"/>
  <c r="R37" i="6"/>
  <c r="Q37" i="6"/>
  <c r="P37" i="6"/>
  <c r="P44" i="6" s="1"/>
  <c r="O37" i="6"/>
  <c r="N37" i="6"/>
  <c r="M37" i="6"/>
  <c r="L37" i="6"/>
  <c r="L44" i="6" s="1"/>
  <c r="K37" i="6"/>
  <c r="K44" i="6" s="1"/>
  <c r="J37" i="6"/>
  <c r="I37" i="6"/>
  <c r="H37" i="6"/>
  <c r="H44" i="6" s="1"/>
  <c r="G37" i="6"/>
  <c r="F37" i="6"/>
  <c r="F44" i="6" s="1"/>
  <c r="E37" i="6"/>
  <c r="E44" i="6" s="1"/>
  <c r="D37" i="6"/>
  <c r="D44" i="6" s="1"/>
  <c r="C37" i="6"/>
  <c r="C44" i="6" s="1"/>
  <c r="C26" i="6"/>
  <c r="C45" i="6" s="1"/>
  <c r="AA25" i="6"/>
  <c r="Y25" i="6"/>
  <c r="X25" i="6"/>
  <c r="Z25" i="6" s="1"/>
  <c r="W25" i="6"/>
  <c r="V25" i="6"/>
  <c r="U25" i="6"/>
  <c r="T25" i="6"/>
  <c r="T26" i="6" s="1"/>
  <c r="T45" i="6" s="1"/>
  <c r="S25" i="6"/>
  <c r="R25" i="6"/>
  <c r="Q25" i="6"/>
  <c r="P25" i="6"/>
  <c r="P26" i="6" s="1"/>
  <c r="O25" i="6"/>
  <c r="N25" i="6"/>
  <c r="M25" i="6"/>
  <c r="L25" i="6"/>
  <c r="L26" i="6" s="1"/>
  <c r="L45" i="6" s="1"/>
  <c r="K25" i="6"/>
  <c r="J25" i="6"/>
  <c r="I25" i="6"/>
  <c r="H25" i="6"/>
  <c r="G25" i="6"/>
  <c r="F25" i="6"/>
  <c r="E25" i="6"/>
  <c r="D25" i="6"/>
  <c r="D26" i="6" s="1"/>
  <c r="D45" i="6" s="1"/>
  <c r="C25" i="6"/>
  <c r="AA13" i="6"/>
  <c r="AA26" i="6" s="1"/>
  <c r="AA45" i="6" s="1"/>
  <c r="Y13" i="6"/>
  <c r="Z13" i="6" s="1"/>
  <c r="X13" i="6"/>
  <c r="W13" i="6"/>
  <c r="W26" i="6" s="1"/>
  <c r="V13" i="6"/>
  <c r="U13" i="6"/>
  <c r="U26" i="6" s="1"/>
  <c r="T13" i="6"/>
  <c r="S13" i="6"/>
  <c r="S26" i="6" s="1"/>
  <c r="S45" i="6" s="1"/>
  <c r="R13" i="6"/>
  <c r="R26" i="6" s="1"/>
  <c r="Q13" i="6"/>
  <c r="P13" i="6"/>
  <c r="O13" i="6"/>
  <c r="O26" i="6" s="1"/>
  <c r="N13" i="6"/>
  <c r="M13" i="6"/>
  <c r="M26" i="6" s="1"/>
  <c r="L13" i="6"/>
  <c r="K13" i="6"/>
  <c r="K26" i="6" s="1"/>
  <c r="K45" i="6" s="1"/>
  <c r="J13" i="6"/>
  <c r="J26" i="6" s="1"/>
  <c r="I13" i="6"/>
  <c r="H13" i="6"/>
  <c r="H26" i="6" s="1"/>
  <c r="G13" i="6"/>
  <c r="G26" i="6" s="1"/>
  <c r="F13" i="6"/>
  <c r="E13" i="6"/>
  <c r="E26" i="6" s="1"/>
  <c r="D13" i="6"/>
  <c r="C13" i="6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U44" i="7"/>
  <c r="M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W37" i="7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C26" i="7"/>
  <c r="C45" i="7" s="1"/>
  <c r="AA25" i="7"/>
  <c r="Y25" i="7"/>
  <c r="X25" i="7"/>
  <c r="X26" i="7" s="1"/>
  <c r="Z26" i="7" s="1"/>
  <c r="W25" i="7"/>
  <c r="V25" i="7"/>
  <c r="U25" i="7"/>
  <c r="T25" i="7"/>
  <c r="T26" i="7" s="1"/>
  <c r="T45" i="7" s="1"/>
  <c r="S25" i="7"/>
  <c r="R25" i="7"/>
  <c r="Q25" i="7"/>
  <c r="P25" i="7"/>
  <c r="O25" i="7"/>
  <c r="N25" i="7"/>
  <c r="M25" i="7"/>
  <c r="L25" i="7"/>
  <c r="L26" i="7" s="1"/>
  <c r="L45" i="7" s="1"/>
  <c r="K25" i="7"/>
  <c r="J25" i="7"/>
  <c r="I25" i="7"/>
  <c r="H25" i="7"/>
  <c r="G25" i="7"/>
  <c r="F25" i="7"/>
  <c r="E25" i="7"/>
  <c r="D25" i="7"/>
  <c r="D26" i="7" s="1"/>
  <c r="D45" i="7" s="1"/>
  <c r="C25" i="7"/>
  <c r="AA13" i="7"/>
  <c r="AA26" i="7" s="1"/>
  <c r="Y13" i="7"/>
  <c r="Y26" i="7" s="1"/>
  <c r="X13" i="7"/>
  <c r="W13" i="7"/>
  <c r="W26" i="7" s="1"/>
  <c r="V13" i="7"/>
  <c r="V26" i="7" s="1"/>
  <c r="U13" i="7"/>
  <c r="U26" i="7" s="1"/>
  <c r="U45" i="7" s="1"/>
  <c r="T13" i="7"/>
  <c r="S13" i="7"/>
  <c r="S26" i="7" s="1"/>
  <c r="S45" i="7" s="1"/>
  <c r="R13" i="7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J44" i="8" s="1"/>
  <c r="I43" i="8"/>
  <c r="H43" i="8"/>
  <c r="G43" i="8"/>
  <c r="F43" i="8"/>
  <c r="E43" i="8"/>
  <c r="D43" i="8"/>
  <c r="C43" i="8"/>
  <c r="AA37" i="8"/>
  <c r="AA44" i="8" s="1"/>
  <c r="Y37" i="8"/>
  <c r="X37" i="8"/>
  <c r="X44" i="8" s="1"/>
  <c r="Z44" i="8" s="1"/>
  <c r="W37" i="8"/>
  <c r="W44" i="8" s="1"/>
  <c r="V37" i="8"/>
  <c r="U37" i="8"/>
  <c r="U44" i="8" s="1"/>
  <c r="T37" i="8"/>
  <c r="S37" i="8"/>
  <c r="S44" i="8" s="1"/>
  <c r="R37" i="8"/>
  <c r="Q37" i="8"/>
  <c r="P37" i="8"/>
  <c r="O37" i="8"/>
  <c r="O44" i="8" s="1"/>
  <c r="N37" i="8"/>
  <c r="M37" i="8"/>
  <c r="L37" i="8"/>
  <c r="K37" i="8"/>
  <c r="K44" i="8" s="1"/>
  <c r="J37" i="8"/>
  <c r="I37" i="8"/>
  <c r="H37" i="8"/>
  <c r="G37" i="8"/>
  <c r="G44" i="8" s="1"/>
  <c r="F37" i="8"/>
  <c r="E37" i="8"/>
  <c r="E44" i="8" s="1"/>
  <c r="D37" i="8"/>
  <c r="D44" i="8" s="1"/>
  <c r="C37" i="8"/>
  <c r="C44" i="8" s="1"/>
  <c r="T26" i="8"/>
  <c r="AA25" i="8"/>
  <c r="Y25" i="8"/>
  <c r="X25" i="8"/>
  <c r="Z25" i="8" s="1"/>
  <c r="W25" i="8"/>
  <c r="V25" i="8"/>
  <c r="U25" i="8"/>
  <c r="T25" i="8"/>
  <c r="S25" i="8"/>
  <c r="R25" i="8"/>
  <c r="Q25" i="8"/>
  <c r="Q26" i="8" s="1"/>
  <c r="P25" i="8"/>
  <c r="O25" i="8"/>
  <c r="N25" i="8"/>
  <c r="M25" i="8"/>
  <c r="M26" i="8" s="1"/>
  <c r="L25" i="8"/>
  <c r="L26" i="8" s="1"/>
  <c r="K25" i="8"/>
  <c r="J25" i="8"/>
  <c r="I25" i="8"/>
  <c r="H25" i="8"/>
  <c r="G25" i="8"/>
  <c r="F25" i="8"/>
  <c r="E25" i="8"/>
  <c r="D25" i="8"/>
  <c r="C25" i="8"/>
  <c r="AA13" i="8"/>
  <c r="Z13" i="8"/>
  <c r="Y13" i="8"/>
  <c r="X13" i="8"/>
  <c r="X26" i="8" s="1"/>
  <c r="W13" i="8"/>
  <c r="V13" i="8"/>
  <c r="V26" i="8" s="1"/>
  <c r="U13" i="8"/>
  <c r="T13" i="8"/>
  <c r="S13" i="8"/>
  <c r="S26" i="8" s="1"/>
  <c r="R13" i="8"/>
  <c r="Q13" i="8"/>
  <c r="P13" i="8"/>
  <c r="P26" i="8" s="1"/>
  <c r="O13" i="8"/>
  <c r="N13" i="8"/>
  <c r="N26" i="8" s="1"/>
  <c r="M13" i="8"/>
  <c r="L13" i="8"/>
  <c r="K13" i="8"/>
  <c r="K26" i="8" s="1"/>
  <c r="J13" i="8"/>
  <c r="I13" i="8"/>
  <c r="I26" i="8" s="1"/>
  <c r="H13" i="8"/>
  <c r="H26" i="8" s="1"/>
  <c r="G13" i="8"/>
  <c r="F13" i="8"/>
  <c r="F26" i="8" s="1"/>
  <c r="E13" i="8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C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L44" i="9" s="1"/>
  <c r="K43" i="9"/>
  <c r="J43" i="9"/>
  <c r="I43" i="9"/>
  <c r="H43" i="9"/>
  <c r="G43" i="9"/>
  <c r="F43" i="9"/>
  <c r="E43" i="9"/>
  <c r="D43" i="9"/>
  <c r="C43" i="9"/>
  <c r="AA37" i="9"/>
  <c r="AA44" i="9" s="1"/>
  <c r="Y37" i="9"/>
  <c r="Z37" i="9" s="1"/>
  <c r="X37" i="9"/>
  <c r="W37" i="9"/>
  <c r="W44" i="9" s="1"/>
  <c r="V37" i="9"/>
  <c r="U37" i="9"/>
  <c r="U44" i="9" s="1"/>
  <c r="T37" i="9"/>
  <c r="S37" i="9"/>
  <c r="S44" i="9" s="1"/>
  <c r="R37" i="9"/>
  <c r="R44" i="9" s="1"/>
  <c r="Q37" i="9"/>
  <c r="P37" i="9"/>
  <c r="O37" i="9"/>
  <c r="O44" i="9" s="1"/>
  <c r="N37" i="9"/>
  <c r="M37" i="9"/>
  <c r="M44" i="9" s="1"/>
  <c r="L37" i="9"/>
  <c r="K37" i="9"/>
  <c r="K44" i="9" s="1"/>
  <c r="J37" i="9"/>
  <c r="J44" i="9" s="1"/>
  <c r="I37" i="9"/>
  <c r="H37" i="9"/>
  <c r="H44" i="9" s="1"/>
  <c r="G37" i="9"/>
  <c r="G44" i="9" s="1"/>
  <c r="F37" i="9"/>
  <c r="E37" i="9"/>
  <c r="E44" i="9" s="1"/>
  <c r="D37" i="9"/>
  <c r="C37" i="9"/>
  <c r="L26" i="9"/>
  <c r="AA25" i="9"/>
  <c r="Y25" i="9"/>
  <c r="Z25" i="9" s="1"/>
  <c r="X25" i="9"/>
  <c r="W25" i="9"/>
  <c r="V25" i="9"/>
  <c r="U25" i="9"/>
  <c r="T25" i="9"/>
  <c r="T26" i="9" s="1"/>
  <c r="S25" i="9"/>
  <c r="R25" i="9"/>
  <c r="Q25" i="9"/>
  <c r="P25" i="9"/>
  <c r="O25" i="9"/>
  <c r="N25" i="9"/>
  <c r="M25" i="9"/>
  <c r="L25" i="9"/>
  <c r="K25" i="9"/>
  <c r="J25" i="9"/>
  <c r="I25" i="9"/>
  <c r="I26" i="9" s="1"/>
  <c r="H25" i="9"/>
  <c r="G25" i="9"/>
  <c r="F25" i="9"/>
  <c r="E25" i="9"/>
  <c r="D25" i="9"/>
  <c r="D26" i="9" s="1"/>
  <c r="C25" i="9"/>
  <c r="AA13" i="9"/>
  <c r="AA26" i="9" s="1"/>
  <c r="Z13" i="9"/>
  <c r="Y13" i="9"/>
  <c r="X13" i="9"/>
  <c r="X26" i="9" s="1"/>
  <c r="W13" i="9"/>
  <c r="W26" i="9" s="1"/>
  <c r="W45" i="9" s="1"/>
  <c r="V13" i="9"/>
  <c r="U13" i="9"/>
  <c r="U26" i="9" s="1"/>
  <c r="T13" i="9"/>
  <c r="S13" i="9"/>
  <c r="S26" i="9" s="1"/>
  <c r="S45" i="9" s="1"/>
  <c r="R13" i="9"/>
  <c r="Q13" i="9"/>
  <c r="P13" i="9"/>
  <c r="O13" i="9"/>
  <c r="O26" i="9" s="1"/>
  <c r="O45" i="9" s="1"/>
  <c r="N13" i="9"/>
  <c r="M13" i="9"/>
  <c r="M26" i="9" s="1"/>
  <c r="M45" i="9" s="1"/>
  <c r="L13" i="9"/>
  <c r="K13" i="9"/>
  <c r="K26" i="9" s="1"/>
  <c r="K45" i="9" s="1"/>
  <c r="J13" i="9"/>
  <c r="I13" i="9"/>
  <c r="H13" i="9"/>
  <c r="H26" i="9" s="1"/>
  <c r="H45" i="9" s="1"/>
  <c r="G13" i="9"/>
  <c r="G26" i="9" s="1"/>
  <c r="G45" i="9" s="1"/>
  <c r="F13" i="9"/>
  <c r="E13" i="9"/>
  <c r="E26" i="9" s="1"/>
  <c r="E45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4" i="10"/>
  <c r="AA43" i="10"/>
  <c r="AA44" i="10" s="1"/>
  <c r="Y43" i="10"/>
  <c r="Y44" i="10" s="1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K44" i="10" s="1"/>
  <c r="J43" i="10"/>
  <c r="I43" i="10"/>
  <c r="I44" i="10" s="1"/>
  <c r="H43" i="10"/>
  <c r="G43" i="10"/>
  <c r="F43" i="10"/>
  <c r="E43" i="10"/>
  <c r="D43" i="10"/>
  <c r="C43" i="10"/>
  <c r="AA37" i="10"/>
  <c r="Z37" i="10"/>
  <c r="Y37" i="10"/>
  <c r="X37" i="10"/>
  <c r="W37" i="10"/>
  <c r="V37" i="10"/>
  <c r="V44" i="10" s="1"/>
  <c r="U37" i="10"/>
  <c r="T37" i="10"/>
  <c r="T44" i="10" s="1"/>
  <c r="S37" i="10"/>
  <c r="R37" i="10"/>
  <c r="R44" i="10" s="1"/>
  <c r="Q37" i="10"/>
  <c r="Q44" i="10" s="1"/>
  <c r="P37" i="10"/>
  <c r="O37" i="10"/>
  <c r="N37" i="10"/>
  <c r="N44" i="10" s="1"/>
  <c r="M37" i="10"/>
  <c r="L37" i="10"/>
  <c r="L44" i="10" s="1"/>
  <c r="K37" i="10"/>
  <c r="J37" i="10"/>
  <c r="J44" i="10" s="1"/>
  <c r="I37" i="10"/>
  <c r="H37" i="10"/>
  <c r="G37" i="10"/>
  <c r="F37" i="10"/>
  <c r="F44" i="10" s="1"/>
  <c r="E37" i="10"/>
  <c r="D37" i="10"/>
  <c r="D44" i="10" s="1"/>
  <c r="C37" i="10"/>
  <c r="AA26" i="10"/>
  <c r="G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C26" i="10" s="1"/>
  <c r="AA13" i="10"/>
  <c r="Z13" i="10"/>
  <c r="Y13" i="10"/>
  <c r="X13" i="10"/>
  <c r="X26" i="10" s="1"/>
  <c r="W13" i="10"/>
  <c r="W26" i="10" s="1"/>
  <c r="V13" i="10"/>
  <c r="V26" i="10" s="1"/>
  <c r="V45" i="10" s="1"/>
  <c r="U13" i="10"/>
  <c r="T13" i="10"/>
  <c r="T26" i="10" s="1"/>
  <c r="S13" i="10"/>
  <c r="R13" i="10"/>
  <c r="R26" i="10" s="1"/>
  <c r="R45" i="10" s="1"/>
  <c r="Q13" i="10"/>
  <c r="P13" i="10"/>
  <c r="O13" i="10"/>
  <c r="N13" i="10"/>
  <c r="N26" i="10" s="1"/>
  <c r="N45" i="10" s="1"/>
  <c r="M13" i="10"/>
  <c r="L13" i="10"/>
  <c r="K13" i="10"/>
  <c r="K26" i="10" s="1"/>
  <c r="J13" i="10"/>
  <c r="J26" i="10" s="1"/>
  <c r="J45" i="10" s="1"/>
  <c r="I13" i="10"/>
  <c r="H13" i="10"/>
  <c r="H26" i="10" s="1"/>
  <c r="H45" i="10" s="1"/>
  <c r="G13" i="10"/>
  <c r="F13" i="10"/>
  <c r="F26" i="10" s="1"/>
  <c r="E13" i="10"/>
  <c r="D13" i="10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T44" i="11" s="1"/>
  <c r="S43" i="11"/>
  <c r="R43" i="11"/>
  <c r="Q43" i="11"/>
  <c r="P43" i="11"/>
  <c r="P44" i="11" s="1"/>
  <c r="O43" i="11"/>
  <c r="N43" i="11"/>
  <c r="M43" i="11"/>
  <c r="L43" i="11"/>
  <c r="L44" i="11" s="1"/>
  <c r="K43" i="11"/>
  <c r="J43" i="11"/>
  <c r="I43" i="11"/>
  <c r="H43" i="11"/>
  <c r="H44" i="11" s="1"/>
  <c r="G43" i="11"/>
  <c r="F43" i="11"/>
  <c r="E43" i="11"/>
  <c r="D43" i="11"/>
  <c r="D44" i="11" s="1"/>
  <c r="C43" i="11"/>
  <c r="AA37" i="11"/>
  <c r="AA44" i="11" s="1"/>
  <c r="Y37" i="11"/>
  <c r="Y44" i="11" s="1"/>
  <c r="X37" i="11"/>
  <c r="Z37" i="11" s="1"/>
  <c r="W37" i="11"/>
  <c r="W44" i="11" s="1"/>
  <c r="V37" i="11"/>
  <c r="U37" i="11"/>
  <c r="U44" i="11" s="1"/>
  <c r="T37" i="11"/>
  <c r="S37" i="11"/>
  <c r="S44" i="11" s="1"/>
  <c r="R37" i="11"/>
  <c r="Q37" i="11"/>
  <c r="Q44" i="11" s="1"/>
  <c r="P37" i="11"/>
  <c r="O37" i="11"/>
  <c r="O44" i="11" s="1"/>
  <c r="N37" i="11"/>
  <c r="M37" i="11"/>
  <c r="M44" i="11" s="1"/>
  <c r="L37" i="11"/>
  <c r="K37" i="11"/>
  <c r="K44" i="11" s="1"/>
  <c r="J37" i="11"/>
  <c r="I37" i="11"/>
  <c r="I44" i="11" s="1"/>
  <c r="H37" i="11"/>
  <c r="G37" i="11"/>
  <c r="G44" i="11" s="1"/>
  <c r="F37" i="11"/>
  <c r="E37" i="11"/>
  <c r="E44" i="11" s="1"/>
  <c r="D37" i="11"/>
  <c r="C37" i="11"/>
  <c r="C44" i="11" s="1"/>
  <c r="R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W13" i="11"/>
  <c r="V13" i="11"/>
  <c r="V26" i="11" s="1"/>
  <c r="U13" i="11"/>
  <c r="U26" i="11" s="1"/>
  <c r="U45" i="11" s="1"/>
  <c r="T13" i="11"/>
  <c r="T26" i="11" s="1"/>
  <c r="T45" i="11" s="1"/>
  <c r="S13" i="11"/>
  <c r="R13" i="11"/>
  <c r="Q13" i="11"/>
  <c r="Q26" i="11" s="1"/>
  <c r="P13" i="11"/>
  <c r="P26" i="11" s="1"/>
  <c r="O13" i="11"/>
  <c r="N13" i="11"/>
  <c r="N26" i="11" s="1"/>
  <c r="M13" i="11"/>
  <c r="M26" i="11" s="1"/>
  <c r="L13" i="11"/>
  <c r="L26" i="11" s="1"/>
  <c r="L45" i="11" s="1"/>
  <c r="K13" i="11"/>
  <c r="J13" i="11"/>
  <c r="J26" i="11" s="1"/>
  <c r="I13" i="11"/>
  <c r="I26" i="11" s="1"/>
  <c r="H13" i="11"/>
  <c r="H26" i="11" s="1"/>
  <c r="G13" i="11"/>
  <c r="F13" i="11"/>
  <c r="F26" i="11" s="1"/>
  <c r="E13" i="11"/>
  <c r="E26" i="11" s="1"/>
  <c r="D13" i="11"/>
  <c r="D26" i="11" s="1"/>
  <c r="D45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K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V37" i="12"/>
  <c r="V44" i="12" s="1"/>
  <c r="U37" i="12"/>
  <c r="U44" i="12" s="1"/>
  <c r="T37" i="12"/>
  <c r="S37" i="12"/>
  <c r="S44" i="12" s="1"/>
  <c r="R37" i="12"/>
  <c r="R44" i="12" s="1"/>
  <c r="Q37" i="12"/>
  <c r="Q44" i="12" s="1"/>
  <c r="P37" i="12"/>
  <c r="O37" i="12"/>
  <c r="O44" i="12" s="1"/>
  <c r="N37" i="12"/>
  <c r="N44" i="12" s="1"/>
  <c r="M37" i="12"/>
  <c r="M44" i="12" s="1"/>
  <c r="L37" i="12"/>
  <c r="K37" i="12"/>
  <c r="J37" i="12"/>
  <c r="J44" i="12" s="1"/>
  <c r="I37" i="12"/>
  <c r="I44" i="12" s="1"/>
  <c r="H37" i="12"/>
  <c r="G37" i="12"/>
  <c r="G44" i="12" s="1"/>
  <c r="F37" i="12"/>
  <c r="F44" i="12" s="1"/>
  <c r="E37" i="12"/>
  <c r="E44" i="12" s="1"/>
  <c r="D37" i="12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V13" i="12"/>
  <c r="V26" i="12" s="1"/>
  <c r="U13" i="12"/>
  <c r="U26" i="12" s="1"/>
  <c r="U45" i="12" s="1"/>
  <c r="T13" i="12"/>
  <c r="T26" i="12" s="1"/>
  <c r="S13" i="12"/>
  <c r="R13" i="12"/>
  <c r="R26" i="12" s="1"/>
  <c r="R45" i="12" s="1"/>
  <c r="Q13" i="12"/>
  <c r="Q26" i="12" s="1"/>
  <c r="P13" i="12"/>
  <c r="P26" i="12" s="1"/>
  <c r="O13" i="12"/>
  <c r="N13" i="12"/>
  <c r="N26" i="12" s="1"/>
  <c r="M13" i="12"/>
  <c r="M26" i="12" s="1"/>
  <c r="M45" i="12" s="1"/>
  <c r="L13" i="12"/>
  <c r="L26" i="12" s="1"/>
  <c r="K13" i="12"/>
  <c r="K26" i="12" s="1"/>
  <c r="K45" i="12" s="1"/>
  <c r="J13" i="12"/>
  <c r="J26" i="12" s="1"/>
  <c r="J45" i="12" s="1"/>
  <c r="I13" i="12"/>
  <c r="I26" i="12" s="1"/>
  <c r="H13" i="12"/>
  <c r="H26" i="12" s="1"/>
  <c r="G13" i="12"/>
  <c r="G26" i="12" s="1"/>
  <c r="G45" i="12" s="1"/>
  <c r="F13" i="12"/>
  <c r="F26" i="12" s="1"/>
  <c r="E13" i="12"/>
  <c r="E26" i="12" s="1"/>
  <c r="E45" i="12" s="1"/>
  <c r="D13" i="12"/>
  <c r="D26" i="12" s="1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4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W37" i="13"/>
  <c r="W44" i="13" s="1"/>
  <c r="V37" i="13"/>
  <c r="V44" i="13" s="1"/>
  <c r="U37" i="13"/>
  <c r="T37" i="13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S26" i="13"/>
  <c r="S45" i="13" s="1"/>
  <c r="AA25" i="13"/>
  <c r="Y25" i="13"/>
  <c r="Z25" i="13" s="1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V13" i="13"/>
  <c r="V26" i="13" s="1"/>
  <c r="V45" i="13" s="1"/>
  <c r="U13" i="13"/>
  <c r="U26" i="13" s="1"/>
  <c r="T13" i="13"/>
  <c r="T26" i="13" s="1"/>
  <c r="S13" i="13"/>
  <c r="R13" i="13"/>
  <c r="R26" i="13" s="1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L13" i="13"/>
  <c r="L26" i="13" s="1"/>
  <c r="K13" i="13"/>
  <c r="K26" i="13" s="1"/>
  <c r="J13" i="13"/>
  <c r="J26" i="13" s="1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M44" i="14"/>
  <c r="AA43" i="14"/>
  <c r="Z43" i="14"/>
  <c r="Y43" i="14"/>
  <c r="Y44" i="14" s="1"/>
  <c r="X43" i="14"/>
  <c r="W43" i="14"/>
  <c r="V43" i="14"/>
  <c r="U43" i="14"/>
  <c r="U44" i="14" s="1"/>
  <c r="T43" i="14"/>
  <c r="S43" i="14"/>
  <c r="R43" i="14"/>
  <c r="Q43" i="14"/>
  <c r="Q44" i="14" s="1"/>
  <c r="P43" i="14"/>
  <c r="O43" i="14"/>
  <c r="N43" i="14"/>
  <c r="M43" i="14"/>
  <c r="L43" i="14"/>
  <c r="K43" i="14"/>
  <c r="J43" i="14"/>
  <c r="I43" i="14"/>
  <c r="I44" i="14" s="1"/>
  <c r="H43" i="14"/>
  <c r="G43" i="14"/>
  <c r="F43" i="14"/>
  <c r="E43" i="14"/>
  <c r="E44" i="14" s="1"/>
  <c r="D43" i="14"/>
  <c r="C43" i="14"/>
  <c r="AA37" i="14"/>
  <c r="AA44" i="14" s="1"/>
  <c r="Z37" i="14"/>
  <c r="Y37" i="14"/>
  <c r="X37" i="14"/>
  <c r="X44" i="14" s="1"/>
  <c r="W37" i="14"/>
  <c r="V37" i="14"/>
  <c r="V44" i="14" s="1"/>
  <c r="U37" i="14"/>
  <c r="T37" i="14"/>
  <c r="T44" i="14" s="1"/>
  <c r="S37" i="14"/>
  <c r="S44" i="14" s="1"/>
  <c r="R37" i="14"/>
  <c r="R44" i="14" s="1"/>
  <c r="Q37" i="14"/>
  <c r="P37" i="14"/>
  <c r="P44" i="14" s="1"/>
  <c r="O37" i="14"/>
  <c r="N37" i="14"/>
  <c r="N44" i="14" s="1"/>
  <c r="M37" i="14"/>
  <c r="L37" i="14"/>
  <c r="L44" i="14" s="1"/>
  <c r="K37" i="14"/>
  <c r="K44" i="14" s="1"/>
  <c r="J37" i="14"/>
  <c r="J44" i="14" s="1"/>
  <c r="I37" i="14"/>
  <c r="H37" i="14"/>
  <c r="H44" i="14" s="1"/>
  <c r="G37" i="14"/>
  <c r="F37" i="14"/>
  <c r="F44" i="14" s="1"/>
  <c r="E37" i="14"/>
  <c r="D37" i="14"/>
  <c r="D44" i="14" s="1"/>
  <c r="C37" i="14"/>
  <c r="C44" i="14" s="1"/>
  <c r="N26" i="14"/>
  <c r="F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Z13" i="14" s="1"/>
  <c r="W13" i="14"/>
  <c r="V13" i="14"/>
  <c r="V26" i="14" s="1"/>
  <c r="U13" i="14"/>
  <c r="U26" i="14" s="1"/>
  <c r="T13" i="14"/>
  <c r="T26" i="14" s="1"/>
  <c r="S13" i="14"/>
  <c r="R13" i="14"/>
  <c r="R26" i="14" s="1"/>
  <c r="Q13" i="14"/>
  <c r="Q26" i="14" s="1"/>
  <c r="P13" i="14"/>
  <c r="P26" i="14" s="1"/>
  <c r="O13" i="14"/>
  <c r="N13" i="14"/>
  <c r="M13" i="14"/>
  <c r="M26" i="14" s="1"/>
  <c r="L13" i="14"/>
  <c r="L26" i="14" s="1"/>
  <c r="K13" i="14"/>
  <c r="J13" i="14"/>
  <c r="J26" i="14" s="1"/>
  <c r="I13" i="14"/>
  <c r="I26" i="14" s="1"/>
  <c r="H13" i="14"/>
  <c r="H26" i="14" s="1"/>
  <c r="G13" i="14"/>
  <c r="F13" i="14"/>
  <c r="E13" i="14"/>
  <c r="E26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E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Z37" i="15"/>
  <c r="Y37" i="15"/>
  <c r="X37" i="15"/>
  <c r="W37" i="15"/>
  <c r="V37" i="15"/>
  <c r="V44" i="15" s="1"/>
  <c r="U37" i="15"/>
  <c r="U44" i="15" s="1"/>
  <c r="T37" i="15"/>
  <c r="T44" i="15" s="1"/>
  <c r="S37" i="15"/>
  <c r="R37" i="15"/>
  <c r="Q37" i="15"/>
  <c r="P37" i="15"/>
  <c r="O37" i="15"/>
  <c r="N37" i="15"/>
  <c r="N44" i="15" s="1"/>
  <c r="M37" i="15"/>
  <c r="M44" i="15" s="1"/>
  <c r="L37" i="15"/>
  <c r="L44" i="15" s="1"/>
  <c r="K37" i="15"/>
  <c r="J37" i="15"/>
  <c r="I37" i="15"/>
  <c r="H37" i="15"/>
  <c r="G37" i="15"/>
  <c r="F37" i="15"/>
  <c r="F44" i="15" s="1"/>
  <c r="E37" i="15"/>
  <c r="D37" i="15"/>
  <c r="D44" i="15" s="1"/>
  <c r="C37" i="15"/>
  <c r="X26" i="15"/>
  <c r="T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Z13" i="15" s="1"/>
  <c r="W13" i="15"/>
  <c r="V13" i="15"/>
  <c r="U13" i="15"/>
  <c r="T13" i="15"/>
  <c r="S13" i="15"/>
  <c r="S26" i="15" s="1"/>
  <c r="R13" i="15"/>
  <c r="Q13" i="15"/>
  <c r="Q26" i="15" s="1"/>
  <c r="P13" i="15"/>
  <c r="P26" i="15" s="1"/>
  <c r="O13" i="15"/>
  <c r="N13" i="15"/>
  <c r="M13" i="15"/>
  <c r="L13" i="15"/>
  <c r="L26" i="15" s="1"/>
  <c r="K13" i="15"/>
  <c r="K26" i="15" s="1"/>
  <c r="J13" i="15"/>
  <c r="I13" i="15"/>
  <c r="I26" i="15" s="1"/>
  <c r="H13" i="15"/>
  <c r="H26" i="15" s="1"/>
  <c r="G13" i="15"/>
  <c r="F13" i="15"/>
  <c r="E13" i="15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U44" i="16"/>
  <c r="Q44" i="16"/>
  <c r="M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T37" i="16"/>
  <c r="T44" i="16" s="1"/>
  <c r="S37" i="16"/>
  <c r="S44" i="16" s="1"/>
  <c r="R37" i="16"/>
  <c r="Q37" i="16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P26" i="16"/>
  <c r="L26" i="16"/>
  <c r="AA25" i="16"/>
  <c r="Y25" i="16"/>
  <c r="X25" i="16"/>
  <c r="Z25" i="16" s="1"/>
  <c r="W25" i="16"/>
  <c r="V25" i="16"/>
  <c r="U25" i="16"/>
  <c r="U26" i="16" s="1"/>
  <c r="T25" i="16"/>
  <c r="S25" i="16"/>
  <c r="R25" i="16"/>
  <c r="Q25" i="16"/>
  <c r="P25" i="16"/>
  <c r="O25" i="16"/>
  <c r="N25" i="16"/>
  <c r="M25" i="16"/>
  <c r="M26" i="16" s="1"/>
  <c r="M45" i="16" s="1"/>
  <c r="L25" i="16"/>
  <c r="K25" i="16"/>
  <c r="J25" i="16"/>
  <c r="I25" i="16"/>
  <c r="H25" i="16"/>
  <c r="H26" i="16" s="1"/>
  <c r="G25" i="16"/>
  <c r="F25" i="16"/>
  <c r="E25" i="16"/>
  <c r="E26" i="16" s="1"/>
  <c r="D25" i="16"/>
  <c r="C25" i="16"/>
  <c r="AA13" i="16"/>
  <c r="AA26" i="16" s="1"/>
  <c r="Z13" i="16"/>
  <c r="Y13" i="16"/>
  <c r="X13" i="16"/>
  <c r="W13" i="16"/>
  <c r="W26" i="16" s="1"/>
  <c r="V13" i="16"/>
  <c r="U13" i="16"/>
  <c r="T13" i="16"/>
  <c r="T26" i="16" s="1"/>
  <c r="S13" i="16"/>
  <c r="S26" i="16" s="1"/>
  <c r="R13" i="16"/>
  <c r="R26" i="16" s="1"/>
  <c r="Q13" i="16"/>
  <c r="P13" i="16"/>
  <c r="O13" i="16"/>
  <c r="O26" i="16" s="1"/>
  <c r="N13" i="16"/>
  <c r="M13" i="16"/>
  <c r="L13" i="16"/>
  <c r="K13" i="16"/>
  <c r="K26" i="16" s="1"/>
  <c r="K45" i="16" s="1"/>
  <c r="J13" i="16"/>
  <c r="J26" i="16" s="1"/>
  <c r="I13" i="16"/>
  <c r="H13" i="16"/>
  <c r="G13" i="16"/>
  <c r="G26" i="16" s="1"/>
  <c r="F13" i="16"/>
  <c r="E13" i="16"/>
  <c r="D13" i="16"/>
  <c r="D26" i="16" s="1"/>
  <c r="C13" i="16"/>
  <c r="C26" i="16" s="1"/>
  <c r="C45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I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P26" i="17"/>
  <c r="P45" i="17" s="1"/>
  <c r="H26" i="17"/>
  <c r="H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Z13" i="17" s="1"/>
  <c r="W13" i="17"/>
  <c r="W26" i="17" s="1"/>
  <c r="W45" i="17" s="1"/>
  <c r="V13" i="17"/>
  <c r="U13" i="17"/>
  <c r="T13" i="17"/>
  <c r="T26" i="17" s="1"/>
  <c r="S13" i="17"/>
  <c r="R13" i="17"/>
  <c r="Q13" i="17"/>
  <c r="Q26" i="17" s="1"/>
  <c r="P13" i="17"/>
  <c r="O13" i="17"/>
  <c r="O26" i="17" s="1"/>
  <c r="O45" i="17" s="1"/>
  <c r="N13" i="17"/>
  <c r="M13" i="17"/>
  <c r="L13" i="17"/>
  <c r="L26" i="17" s="1"/>
  <c r="K13" i="17"/>
  <c r="J13" i="17"/>
  <c r="I13" i="17"/>
  <c r="I26" i="17" s="1"/>
  <c r="H13" i="17"/>
  <c r="G13" i="17"/>
  <c r="G26" i="17" s="1"/>
  <c r="G45" i="17" s="1"/>
  <c r="F13" i="17"/>
  <c r="E13" i="17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Q44" i="18"/>
  <c r="M44" i="18"/>
  <c r="E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W37" i="18"/>
  <c r="W44" i="18" s="1"/>
  <c r="V37" i="18"/>
  <c r="V44" i="18" s="1"/>
  <c r="U37" i="18"/>
  <c r="T37" i="18"/>
  <c r="T44" i="18" s="1"/>
  <c r="S37" i="18"/>
  <c r="S44" i="18" s="1"/>
  <c r="R37" i="18"/>
  <c r="R44" i="18" s="1"/>
  <c r="Q37" i="18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P26" i="18" s="1"/>
  <c r="P45" i="18" s="1"/>
  <c r="O25" i="18"/>
  <c r="N25" i="18"/>
  <c r="M25" i="18"/>
  <c r="L25" i="18"/>
  <c r="L26" i="18" s="1"/>
  <c r="L45" i="18" s="1"/>
  <c r="K25" i="18"/>
  <c r="J25" i="18"/>
  <c r="I25" i="18"/>
  <c r="H25" i="18"/>
  <c r="H26" i="18" s="1"/>
  <c r="H45" i="18" s="1"/>
  <c r="G25" i="18"/>
  <c r="F25" i="18"/>
  <c r="E25" i="18"/>
  <c r="D25" i="18"/>
  <c r="C25" i="18"/>
  <c r="AA13" i="18"/>
  <c r="AA26" i="18" s="1"/>
  <c r="Z13" i="18"/>
  <c r="Y13" i="18"/>
  <c r="X13" i="18"/>
  <c r="W13" i="18"/>
  <c r="W26" i="18" s="1"/>
  <c r="W45" i="18" s="1"/>
  <c r="V13" i="18"/>
  <c r="V26" i="18" s="1"/>
  <c r="U13" i="18"/>
  <c r="U26" i="18" s="1"/>
  <c r="U45" i="18" s="1"/>
  <c r="T13" i="18"/>
  <c r="T26" i="18" s="1"/>
  <c r="S13" i="18"/>
  <c r="S26" i="18" s="1"/>
  <c r="R13" i="18"/>
  <c r="R26" i="18" s="1"/>
  <c r="Q13" i="18"/>
  <c r="P13" i="18"/>
  <c r="O13" i="18"/>
  <c r="O26" i="18" s="1"/>
  <c r="O45" i="18" s="1"/>
  <c r="N13" i="18"/>
  <c r="N26" i="18" s="1"/>
  <c r="M13" i="18"/>
  <c r="M26" i="18" s="1"/>
  <c r="M45" i="18" s="1"/>
  <c r="L13" i="18"/>
  <c r="K13" i="18"/>
  <c r="K26" i="18" s="1"/>
  <c r="J13" i="18"/>
  <c r="J26" i="18" s="1"/>
  <c r="I13" i="18"/>
  <c r="H13" i="18"/>
  <c r="G13" i="18"/>
  <c r="G26" i="18" s="1"/>
  <c r="G45" i="18" s="1"/>
  <c r="F13" i="18"/>
  <c r="F26" i="18" s="1"/>
  <c r="E13" i="18"/>
  <c r="E26" i="18" s="1"/>
  <c r="D13" i="18"/>
  <c r="D26" i="18" s="1"/>
  <c r="C13" i="18"/>
  <c r="C26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I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X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H37" i="19"/>
  <c r="H44" i="19" s="1"/>
  <c r="H45" i="19" s="1"/>
  <c r="G37" i="19"/>
  <c r="G44" i="19" s="1"/>
  <c r="F37" i="19"/>
  <c r="F44" i="19" s="1"/>
  <c r="E37" i="19"/>
  <c r="E44" i="19" s="1"/>
  <c r="D37" i="19"/>
  <c r="D44" i="19" s="1"/>
  <c r="C37" i="19"/>
  <c r="C44" i="19" s="1"/>
  <c r="H26" i="19"/>
  <c r="D26" i="19"/>
  <c r="D45" i="19" s="1"/>
  <c r="AA25" i="19"/>
  <c r="Y25" i="19"/>
  <c r="X25" i="19"/>
  <c r="Z25" i="19" s="1"/>
  <c r="W25" i="19"/>
  <c r="V25" i="19"/>
  <c r="U25" i="19"/>
  <c r="T25" i="19"/>
  <c r="T26" i="19" s="1"/>
  <c r="T45" i="19" s="1"/>
  <c r="S25" i="19"/>
  <c r="R25" i="19"/>
  <c r="Q25" i="19"/>
  <c r="P25" i="19"/>
  <c r="O25" i="19"/>
  <c r="N25" i="19"/>
  <c r="M25" i="19"/>
  <c r="L25" i="19"/>
  <c r="L26" i="19" s="1"/>
  <c r="L45" i="19" s="1"/>
  <c r="K25" i="19"/>
  <c r="J25" i="19"/>
  <c r="I25" i="19"/>
  <c r="H25" i="19"/>
  <c r="G25" i="19"/>
  <c r="F25" i="19"/>
  <c r="E25" i="19"/>
  <c r="D25" i="19"/>
  <c r="C25" i="19"/>
  <c r="AA13" i="19"/>
  <c r="Y13" i="19"/>
  <c r="X13" i="19"/>
  <c r="Z13" i="19" s="1"/>
  <c r="W13" i="19"/>
  <c r="V13" i="19"/>
  <c r="V26" i="19" s="1"/>
  <c r="V45" i="19" s="1"/>
  <c r="U13" i="19"/>
  <c r="U26" i="19" s="1"/>
  <c r="U45" i="19" s="1"/>
  <c r="T13" i="19"/>
  <c r="S13" i="19"/>
  <c r="R13" i="19"/>
  <c r="Q13" i="19"/>
  <c r="P13" i="19"/>
  <c r="O13" i="19"/>
  <c r="O26" i="19" s="1"/>
  <c r="N13" i="19"/>
  <c r="N26" i="19" s="1"/>
  <c r="N45" i="19" s="1"/>
  <c r="M13" i="19"/>
  <c r="M26" i="19" s="1"/>
  <c r="M45" i="19" s="1"/>
  <c r="L13" i="19"/>
  <c r="K13" i="19"/>
  <c r="J13" i="19"/>
  <c r="I13" i="19"/>
  <c r="H13" i="19"/>
  <c r="G13" i="19"/>
  <c r="F13" i="19"/>
  <c r="F26" i="19" s="1"/>
  <c r="F45" i="19" s="1"/>
  <c r="E13" i="19"/>
  <c r="E26" i="19" s="1"/>
  <c r="E45" i="19" s="1"/>
  <c r="D13" i="19"/>
  <c r="C13" i="19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M44" i="20"/>
  <c r="L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V37" i="20"/>
  <c r="U37" i="20"/>
  <c r="T37" i="20"/>
  <c r="T44" i="20" s="1"/>
  <c r="S37" i="20"/>
  <c r="S44" i="20" s="1"/>
  <c r="R37" i="20"/>
  <c r="Q37" i="20"/>
  <c r="Q44" i="20" s="1"/>
  <c r="P37" i="20"/>
  <c r="P44" i="20" s="1"/>
  <c r="O37" i="20"/>
  <c r="N37" i="20"/>
  <c r="M37" i="20"/>
  <c r="L37" i="20"/>
  <c r="K37" i="20"/>
  <c r="K44" i="20" s="1"/>
  <c r="J37" i="20"/>
  <c r="I37" i="20"/>
  <c r="I44" i="20" s="1"/>
  <c r="H37" i="20"/>
  <c r="H44" i="20" s="1"/>
  <c r="G37" i="20"/>
  <c r="F37" i="20"/>
  <c r="E37" i="20"/>
  <c r="E44" i="20" s="1"/>
  <c r="D37" i="20"/>
  <c r="D44" i="20" s="1"/>
  <c r="C37" i="20"/>
  <c r="C44" i="20" s="1"/>
  <c r="X26" i="20"/>
  <c r="W26" i="20"/>
  <c r="H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C26" i="20" s="1"/>
  <c r="C45" i="20" s="1"/>
  <c r="AA13" i="20"/>
  <c r="AA26" i="20" s="1"/>
  <c r="AA45" i="20" s="1"/>
  <c r="Z13" i="20"/>
  <c r="Y13" i="20"/>
  <c r="X13" i="20"/>
  <c r="W13" i="20"/>
  <c r="V13" i="20"/>
  <c r="V26" i="20" s="1"/>
  <c r="U13" i="20"/>
  <c r="T13" i="20"/>
  <c r="T26" i="20" s="1"/>
  <c r="T45" i="20" s="1"/>
  <c r="S13" i="20"/>
  <c r="R13" i="20"/>
  <c r="Q13" i="20"/>
  <c r="P13" i="20"/>
  <c r="P26" i="20" s="1"/>
  <c r="O13" i="20"/>
  <c r="O26" i="20" s="1"/>
  <c r="N13" i="20"/>
  <c r="N26" i="20" s="1"/>
  <c r="M13" i="20"/>
  <c r="L13" i="20"/>
  <c r="L26" i="20" s="1"/>
  <c r="L45" i="20" s="1"/>
  <c r="K13" i="20"/>
  <c r="J13" i="20"/>
  <c r="I13" i="20"/>
  <c r="H13" i="20"/>
  <c r="G13" i="20"/>
  <c r="G26" i="20" s="1"/>
  <c r="F13" i="20"/>
  <c r="F26" i="20" s="1"/>
  <c r="E13" i="20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L44" i="21"/>
  <c r="E44" i="21"/>
  <c r="AA43" i="21"/>
  <c r="Y43" i="21"/>
  <c r="X43" i="21"/>
  <c r="Z43" i="21" s="1"/>
  <c r="W43" i="21"/>
  <c r="V43" i="21"/>
  <c r="U43" i="21"/>
  <c r="T43" i="21"/>
  <c r="T44" i="21" s="1"/>
  <c r="S43" i="21"/>
  <c r="R43" i="21"/>
  <c r="Q43" i="21"/>
  <c r="P43" i="21"/>
  <c r="P44" i="21" s="1"/>
  <c r="O43" i="21"/>
  <c r="N43" i="21"/>
  <c r="M43" i="21"/>
  <c r="L43" i="21"/>
  <c r="K43" i="21"/>
  <c r="J43" i="21"/>
  <c r="I43" i="21"/>
  <c r="H43" i="21"/>
  <c r="H44" i="21" s="1"/>
  <c r="G43" i="21"/>
  <c r="F43" i="21"/>
  <c r="E43" i="21"/>
  <c r="D43" i="21"/>
  <c r="C43" i="21"/>
  <c r="AA37" i="21"/>
  <c r="AA44" i="21" s="1"/>
  <c r="Y37" i="21"/>
  <c r="X37" i="21"/>
  <c r="X44" i="21" s="1"/>
  <c r="W37" i="21"/>
  <c r="W44" i="21" s="1"/>
  <c r="V37" i="21"/>
  <c r="V44" i="21" s="1"/>
  <c r="U37" i="21"/>
  <c r="U44" i="21" s="1"/>
  <c r="T37" i="21"/>
  <c r="S37" i="21"/>
  <c r="S44" i="21" s="1"/>
  <c r="R37" i="21"/>
  <c r="R44" i="21" s="1"/>
  <c r="Q37" i="21"/>
  <c r="Q44" i="21" s="1"/>
  <c r="P37" i="21"/>
  <c r="O37" i="21"/>
  <c r="O44" i="21" s="1"/>
  <c r="N37" i="21"/>
  <c r="N44" i="21" s="1"/>
  <c r="M37" i="21"/>
  <c r="M44" i="21" s="1"/>
  <c r="L37" i="21"/>
  <c r="K37" i="21"/>
  <c r="K44" i="21" s="1"/>
  <c r="J37" i="21"/>
  <c r="J44" i="21" s="1"/>
  <c r="I37" i="21"/>
  <c r="I44" i="21" s="1"/>
  <c r="H37" i="21"/>
  <c r="G37" i="21"/>
  <c r="G44" i="21" s="1"/>
  <c r="F37" i="21"/>
  <c r="F44" i="21" s="1"/>
  <c r="E37" i="21"/>
  <c r="D37" i="21"/>
  <c r="D44" i="21" s="1"/>
  <c r="C37" i="21"/>
  <c r="C44" i="21" s="1"/>
  <c r="AA26" i="21"/>
  <c r="AA45" i="21" s="1"/>
  <c r="S26" i="21"/>
  <c r="S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O26" i="21" s="1"/>
  <c r="N25" i="21"/>
  <c r="M25" i="21"/>
  <c r="L25" i="21"/>
  <c r="K25" i="21"/>
  <c r="J25" i="21"/>
  <c r="I25" i="21"/>
  <c r="H25" i="21"/>
  <c r="G25" i="21"/>
  <c r="G26" i="21" s="1"/>
  <c r="F25" i="21"/>
  <c r="E25" i="21"/>
  <c r="D25" i="21"/>
  <c r="C25" i="21"/>
  <c r="C26" i="21" s="1"/>
  <c r="C45" i="21" s="1"/>
  <c r="AA13" i="21"/>
  <c r="Y13" i="21"/>
  <c r="X13" i="21"/>
  <c r="Z13" i="21" s="1"/>
  <c r="W13" i="21"/>
  <c r="V13" i="21"/>
  <c r="V26" i="21" s="1"/>
  <c r="U13" i="21"/>
  <c r="U26" i="21" s="1"/>
  <c r="T13" i="21"/>
  <c r="T26" i="21" s="1"/>
  <c r="T45" i="21" s="1"/>
  <c r="S13" i="21"/>
  <c r="R13" i="21"/>
  <c r="R26" i="21" s="1"/>
  <c r="R45" i="21" s="1"/>
  <c r="Q13" i="21"/>
  <c r="P13" i="21"/>
  <c r="P26" i="21" s="1"/>
  <c r="O13" i="21"/>
  <c r="N13" i="21"/>
  <c r="N26" i="21" s="1"/>
  <c r="M13" i="21"/>
  <c r="M26" i="21" s="1"/>
  <c r="L13" i="21"/>
  <c r="L26" i="21" s="1"/>
  <c r="L45" i="21" s="1"/>
  <c r="K13" i="21"/>
  <c r="J13" i="21"/>
  <c r="J26" i="21" s="1"/>
  <c r="J45" i="21" s="1"/>
  <c r="I13" i="21"/>
  <c r="H13" i="21"/>
  <c r="H26" i="21" s="1"/>
  <c r="G13" i="21"/>
  <c r="F13" i="21"/>
  <c r="F26" i="21" s="1"/>
  <c r="E13" i="21"/>
  <c r="E26" i="21" s="1"/>
  <c r="D13" i="21"/>
  <c r="D26" i="21" s="1"/>
  <c r="D45" i="21" s="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V37" i="22"/>
  <c r="V44" i="22" s="1"/>
  <c r="U37" i="22"/>
  <c r="T37" i="22"/>
  <c r="S37" i="22"/>
  <c r="R37" i="22"/>
  <c r="R44" i="22" s="1"/>
  <c r="Q37" i="22"/>
  <c r="Q44" i="22" s="1"/>
  <c r="P37" i="22"/>
  <c r="O37" i="22"/>
  <c r="N37" i="22"/>
  <c r="N44" i="22" s="1"/>
  <c r="M37" i="22"/>
  <c r="L37" i="22"/>
  <c r="L44" i="22" s="1"/>
  <c r="K37" i="22"/>
  <c r="J37" i="22"/>
  <c r="J44" i="22" s="1"/>
  <c r="I37" i="22"/>
  <c r="I44" i="22" s="1"/>
  <c r="H37" i="22"/>
  <c r="G37" i="22"/>
  <c r="F37" i="22"/>
  <c r="F44" i="22" s="1"/>
  <c r="E37" i="22"/>
  <c r="D37" i="22"/>
  <c r="D44" i="22" s="1"/>
  <c r="C37" i="22"/>
  <c r="AA26" i="22"/>
  <c r="AA25" i="22"/>
  <c r="Y25" i="22"/>
  <c r="X25" i="22"/>
  <c r="Z25" i="22" s="1"/>
  <c r="W25" i="22"/>
  <c r="W26" i="22" s="1"/>
  <c r="V25" i="22"/>
  <c r="U25" i="22"/>
  <c r="T25" i="22"/>
  <c r="S25" i="22"/>
  <c r="S26" i="22" s="1"/>
  <c r="R25" i="22"/>
  <c r="Q25" i="22"/>
  <c r="P25" i="22"/>
  <c r="P26" i="22" s="1"/>
  <c r="O25" i="22"/>
  <c r="N25" i="22"/>
  <c r="M25" i="22"/>
  <c r="L25" i="22"/>
  <c r="K25" i="22"/>
  <c r="K26" i="22" s="1"/>
  <c r="J25" i="22"/>
  <c r="I25" i="22"/>
  <c r="H25" i="22"/>
  <c r="H26" i="22" s="1"/>
  <c r="G25" i="22"/>
  <c r="G26" i="22" s="1"/>
  <c r="F25" i="22"/>
  <c r="E25" i="22"/>
  <c r="D25" i="22"/>
  <c r="C25" i="22"/>
  <c r="C26" i="22" s="1"/>
  <c r="AA13" i="22"/>
  <c r="Z13" i="22"/>
  <c r="Y13" i="22"/>
  <c r="X13" i="22"/>
  <c r="W13" i="22"/>
  <c r="V13" i="22"/>
  <c r="V26" i="22" s="1"/>
  <c r="V45" i="22" s="1"/>
  <c r="U13" i="22"/>
  <c r="U26" i="22" s="1"/>
  <c r="T13" i="22"/>
  <c r="T26" i="22" s="1"/>
  <c r="S13" i="22"/>
  <c r="R13" i="22"/>
  <c r="R26" i="22" s="1"/>
  <c r="R45" i="22" s="1"/>
  <c r="Q13" i="22"/>
  <c r="P13" i="22"/>
  <c r="O13" i="22"/>
  <c r="N13" i="22"/>
  <c r="N26" i="22" s="1"/>
  <c r="N45" i="22" s="1"/>
  <c r="M13" i="22"/>
  <c r="M26" i="22" s="1"/>
  <c r="L13" i="22"/>
  <c r="L26" i="22" s="1"/>
  <c r="K13" i="22"/>
  <c r="J13" i="22"/>
  <c r="J26" i="22" s="1"/>
  <c r="J45" i="22" s="1"/>
  <c r="I13" i="22"/>
  <c r="H13" i="22"/>
  <c r="G13" i="22"/>
  <c r="F13" i="22"/>
  <c r="F26" i="22" s="1"/>
  <c r="F45" i="22" s="1"/>
  <c r="E13" i="22"/>
  <c r="E26" i="22" s="1"/>
  <c r="D13" i="22"/>
  <c r="D26" i="22" s="1"/>
  <c r="C13" i="22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X44" i="23"/>
  <c r="T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V37" i="23"/>
  <c r="V44" i="23" s="1"/>
  <c r="U37" i="23"/>
  <c r="T37" i="23"/>
  <c r="S37" i="23"/>
  <c r="R37" i="23"/>
  <c r="R44" i="23" s="1"/>
  <c r="Q37" i="23"/>
  <c r="Q44" i="23" s="1"/>
  <c r="P37" i="23"/>
  <c r="O37" i="23"/>
  <c r="N37" i="23"/>
  <c r="N44" i="23" s="1"/>
  <c r="M37" i="23"/>
  <c r="L37" i="23"/>
  <c r="L44" i="23" s="1"/>
  <c r="K37" i="23"/>
  <c r="J37" i="23"/>
  <c r="J44" i="23" s="1"/>
  <c r="I37" i="23"/>
  <c r="I44" i="23" s="1"/>
  <c r="H37" i="23"/>
  <c r="G37" i="23"/>
  <c r="F37" i="23"/>
  <c r="F44" i="23" s="1"/>
  <c r="E37" i="23"/>
  <c r="D37" i="23"/>
  <c r="D44" i="23" s="1"/>
  <c r="C37" i="23"/>
  <c r="AA26" i="23"/>
  <c r="W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Y45" i="23" s="1"/>
  <c r="X13" i="23"/>
  <c r="W13" i="23"/>
  <c r="V13" i="23"/>
  <c r="V26" i="23" s="1"/>
  <c r="U13" i="23"/>
  <c r="U26" i="23" s="1"/>
  <c r="T13" i="23"/>
  <c r="T26" i="23" s="1"/>
  <c r="S13" i="23"/>
  <c r="S26" i="23" s="1"/>
  <c r="R13" i="23"/>
  <c r="R26" i="23" s="1"/>
  <c r="Q13" i="23"/>
  <c r="Q26" i="23" s="1"/>
  <c r="Q45" i="23" s="1"/>
  <c r="P13" i="23"/>
  <c r="O13" i="23"/>
  <c r="O26" i="23" s="1"/>
  <c r="N13" i="23"/>
  <c r="N26" i="23" s="1"/>
  <c r="M13" i="23"/>
  <c r="M26" i="23" s="1"/>
  <c r="L13" i="23"/>
  <c r="L26" i="23" s="1"/>
  <c r="K13" i="23"/>
  <c r="K26" i="23" s="1"/>
  <c r="J13" i="23"/>
  <c r="J26" i="23" s="1"/>
  <c r="I13" i="23"/>
  <c r="I26" i="23" s="1"/>
  <c r="I45" i="23" s="1"/>
  <c r="H13" i="23"/>
  <c r="G13" i="23"/>
  <c r="G26" i="23" s="1"/>
  <c r="F13" i="23"/>
  <c r="F26" i="23" s="1"/>
  <c r="E13" i="23"/>
  <c r="E26" i="23" s="1"/>
  <c r="D13" i="23"/>
  <c r="D26" i="23" s="1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X44" i="24"/>
  <c r="T44" i="24"/>
  <c r="P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W37" i="24"/>
  <c r="V37" i="24"/>
  <c r="U37" i="24"/>
  <c r="T37" i="24"/>
  <c r="S37" i="24"/>
  <c r="S44" i="24" s="1"/>
  <c r="R37" i="24"/>
  <c r="Q37" i="24"/>
  <c r="P37" i="24"/>
  <c r="O37" i="24"/>
  <c r="N37" i="24"/>
  <c r="M37" i="24"/>
  <c r="L37" i="24"/>
  <c r="L44" i="24" s="1"/>
  <c r="K37" i="24"/>
  <c r="K44" i="24" s="1"/>
  <c r="J37" i="24"/>
  <c r="I37" i="24"/>
  <c r="H37" i="24"/>
  <c r="H44" i="24" s="1"/>
  <c r="G37" i="24"/>
  <c r="G44" i="24" s="1"/>
  <c r="G45" i="24" s="1"/>
  <c r="F37" i="24"/>
  <c r="E37" i="24"/>
  <c r="D37" i="24"/>
  <c r="D44" i="24" s="1"/>
  <c r="C37" i="24"/>
  <c r="C44" i="24" s="1"/>
  <c r="W26" i="24"/>
  <c r="S26" i="24"/>
  <c r="S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X26" i="24" s="1"/>
  <c r="W13" i="24"/>
  <c r="V13" i="24"/>
  <c r="V26" i="24" s="1"/>
  <c r="U13" i="24"/>
  <c r="U26" i="24" s="1"/>
  <c r="T13" i="24"/>
  <c r="T26" i="24" s="1"/>
  <c r="S13" i="24"/>
  <c r="R13" i="24"/>
  <c r="R26" i="24" s="1"/>
  <c r="Q13" i="24"/>
  <c r="Q26" i="24" s="1"/>
  <c r="P13" i="24"/>
  <c r="P26" i="24" s="1"/>
  <c r="P45" i="24" s="1"/>
  <c r="O13" i="24"/>
  <c r="O26" i="24" s="1"/>
  <c r="N13" i="24"/>
  <c r="N26" i="24" s="1"/>
  <c r="M13" i="24"/>
  <c r="M26" i="24" s="1"/>
  <c r="L13" i="24"/>
  <c r="L26" i="24" s="1"/>
  <c r="K13" i="24"/>
  <c r="K26" i="24" s="1"/>
  <c r="J13" i="24"/>
  <c r="J26" i="24" s="1"/>
  <c r="I13" i="24"/>
  <c r="I26" i="24" s="1"/>
  <c r="H13" i="24"/>
  <c r="H26" i="24" s="1"/>
  <c r="H45" i="24" s="1"/>
  <c r="G13" i="24"/>
  <c r="G26" i="24" s="1"/>
  <c r="F13" i="24"/>
  <c r="F26" i="24" s="1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O45" i="25"/>
  <c r="X44" i="25"/>
  <c r="Z44" i="25" s="1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P44" i="25" s="1"/>
  <c r="O43" i="25"/>
  <c r="N43" i="25"/>
  <c r="M43" i="25"/>
  <c r="L43" i="25"/>
  <c r="L44" i="25" s="1"/>
  <c r="K43" i="25"/>
  <c r="J43" i="25"/>
  <c r="I43" i="25"/>
  <c r="H43" i="25"/>
  <c r="H44" i="25" s="1"/>
  <c r="G43" i="25"/>
  <c r="F43" i="25"/>
  <c r="E43" i="25"/>
  <c r="D43" i="25"/>
  <c r="C43" i="25"/>
  <c r="AA37" i="25"/>
  <c r="AA44" i="25" s="1"/>
  <c r="Z37" i="25"/>
  <c r="Y37" i="25"/>
  <c r="X37" i="25"/>
  <c r="W37" i="25"/>
  <c r="W44" i="25" s="1"/>
  <c r="V37" i="25"/>
  <c r="V44" i="25" s="1"/>
  <c r="U37" i="25"/>
  <c r="U44" i="25" s="1"/>
  <c r="T37" i="25"/>
  <c r="S37" i="25"/>
  <c r="S44" i="25" s="1"/>
  <c r="R37" i="25"/>
  <c r="Q37" i="25"/>
  <c r="P37" i="25"/>
  <c r="O37" i="25"/>
  <c r="O44" i="25" s="1"/>
  <c r="N37" i="25"/>
  <c r="N44" i="25" s="1"/>
  <c r="M37" i="25"/>
  <c r="M44" i="25" s="1"/>
  <c r="L37" i="25"/>
  <c r="K37" i="25"/>
  <c r="K44" i="25" s="1"/>
  <c r="J37" i="25"/>
  <c r="I37" i="25"/>
  <c r="H37" i="25"/>
  <c r="G37" i="25"/>
  <c r="G44" i="25" s="1"/>
  <c r="F37" i="25"/>
  <c r="F44" i="25" s="1"/>
  <c r="E37" i="25"/>
  <c r="E44" i="25" s="1"/>
  <c r="D37" i="25"/>
  <c r="C37" i="25"/>
  <c r="C44" i="25" s="1"/>
  <c r="W26" i="25"/>
  <c r="W45" i="25" s="1"/>
  <c r="O26" i="25"/>
  <c r="K26" i="25"/>
  <c r="G26" i="25"/>
  <c r="G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V13" i="25"/>
  <c r="V26" i="25" s="1"/>
  <c r="V45" i="25" s="1"/>
  <c r="U13" i="25"/>
  <c r="U26" i="25" s="1"/>
  <c r="T13" i="25"/>
  <c r="S13" i="25"/>
  <c r="S26" i="25" s="1"/>
  <c r="R13" i="25"/>
  <c r="R26" i="25" s="1"/>
  <c r="Q13" i="25"/>
  <c r="Q26" i="25" s="1"/>
  <c r="P13" i="25"/>
  <c r="P26" i="25" s="1"/>
  <c r="O13" i="25"/>
  <c r="N13" i="25"/>
  <c r="N26" i="25" s="1"/>
  <c r="N45" i="25" s="1"/>
  <c r="M13" i="25"/>
  <c r="M26" i="25" s="1"/>
  <c r="L13" i="25"/>
  <c r="K13" i="25"/>
  <c r="J13" i="25"/>
  <c r="J26" i="25" s="1"/>
  <c r="I13" i="25"/>
  <c r="I26" i="25" s="1"/>
  <c r="H13" i="25"/>
  <c r="H26" i="25" s="1"/>
  <c r="G13" i="25"/>
  <c r="F13" i="25"/>
  <c r="F26" i="25" s="1"/>
  <c r="F45" i="25" s="1"/>
  <c r="E13" i="25"/>
  <c r="E26" i="25" s="1"/>
  <c r="D13" i="25"/>
  <c r="D26" i="25" s="1"/>
  <c r="C13" i="25"/>
  <c r="C26" i="25" s="1"/>
  <c r="C45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T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X44" i="26" s="1"/>
  <c r="Z44" i="26" s="1"/>
  <c r="W37" i="26"/>
  <c r="V37" i="26"/>
  <c r="V44" i="26" s="1"/>
  <c r="U37" i="26"/>
  <c r="T37" i="26"/>
  <c r="S37" i="26"/>
  <c r="R37" i="26"/>
  <c r="R44" i="26" s="1"/>
  <c r="Q37" i="26"/>
  <c r="P37" i="26"/>
  <c r="O37" i="26"/>
  <c r="N37" i="26"/>
  <c r="N44" i="26" s="1"/>
  <c r="M37" i="26"/>
  <c r="L37" i="26"/>
  <c r="L44" i="26" s="1"/>
  <c r="K37" i="26"/>
  <c r="J37" i="26"/>
  <c r="J44" i="26" s="1"/>
  <c r="I37" i="26"/>
  <c r="H37" i="26"/>
  <c r="G37" i="26"/>
  <c r="F37" i="26"/>
  <c r="F44" i="26" s="1"/>
  <c r="E37" i="26"/>
  <c r="D37" i="26"/>
  <c r="D44" i="26" s="1"/>
  <c r="C37" i="26"/>
  <c r="W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C26" i="26" s="1"/>
  <c r="AA13" i="26"/>
  <c r="AA26" i="26" s="1"/>
  <c r="AA45" i="26" s="1"/>
  <c r="Y13" i="26"/>
  <c r="X13" i="26"/>
  <c r="X26" i="26" s="1"/>
  <c r="W13" i="26"/>
  <c r="V13" i="26"/>
  <c r="V26" i="26" s="1"/>
  <c r="U13" i="26"/>
  <c r="U26" i="26" s="1"/>
  <c r="T13" i="26"/>
  <c r="T26" i="26" s="1"/>
  <c r="S13" i="26"/>
  <c r="S26" i="26" s="1"/>
  <c r="R13" i="26"/>
  <c r="Q13" i="26"/>
  <c r="Q26" i="26" s="1"/>
  <c r="P13" i="26"/>
  <c r="P26" i="26" s="1"/>
  <c r="O13" i="26"/>
  <c r="N13" i="26"/>
  <c r="N26" i="26" s="1"/>
  <c r="M13" i="26"/>
  <c r="M26" i="26" s="1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G26" i="26" s="1"/>
  <c r="F13" i="26"/>
  <c r="F26" i="26" s="1"/>
  <c r="E13" i="26"/>
  <c r="E26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O44" i="27"/>
  <c r="G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W44" i="27" s="1"/>
  <c r="V37" i="27"/>
  <c r="V44" i="27" s="1"/>
  <c r="V45" i="27" s="1"/>
  <c r="U37" i="27"/>
  <c r="U44" i="27" s="1"/>
  <c r="T37" i="27"/>
  <c r="S37" i="27"/>
  <c r="S44" i="27" s="1"/>
  <c r="R37" i="27"/>
  <c r="R44" i="27" s="1"/>
  <c r="Q37" i="27"/>
  <c r="Q44" i="27" s="1"/>
  <c r="P37" i="27"/>
  <c r="P44" i="27" s="1"/>
  <c r="O37" i="27"/>
  <c r="N37" i="27"/>
  <c r="N44" i="27" s="1"/>
  <c r="N45" i="27" s="1"/>
  <c r="M37" i="27"/>
  <c r="M44" i="27" s="1"/>
  <c r="L37" i="27"/>
  <c r="K37" i="27"/>
  <c r="K44" i="27" s="1"/>
  <c r="J37" i="27"/>
  <c r="J44" i="27" s="1"/>
  <c r="I37" i="27"/>
  <c r="I44" i="27" s="1"/>
  <c r="H37" i="27"/>
  <c r="H44" i="27" s="1"/>
  <c r="G37" i="27"/>
  <c r="F37" i="27"/>
  <c r="F44" i="27" s="1"/>
  <c r="F45" i="27" s="1"/>
  <c r="E37" i="27"/>
  <c r="E44" i="27" s="1"/>
  <c r="D37" i="27"/>
  <c r="C37" i="27"/>
  <c r="C44" i="27" s="1"/>
  <c r="V26" i="27"/>
  <c r="N26" i="27"/>
  <c r="J26" i="27"/>
  <c r="F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X26" i="27" s="1"/>
  <c r="W13" i="27"/>
  <c r="V13" i="27"/>
  <c r="U13" i="27"/>
  <c r="U26" i="27" s="1"/>
  <c r="T13" i="27"/>
  <c r="T26" i="27" s="1"/>
  <c r="S13" i="27"/>
  <c r="S26" i="27" s="1"/>
  <c r="S45" i="27" s="1"/>
  <c r="R13" i="27"/>
  <c r="R26" i="27" s="1"/>
  <c r="Q13" i="27"/>
  <c r="Q26" i="27" s="1"/>
  <c r="Q45" i="27" s="1"/>
  <c r="P13" i="27"/>
  <c r="P26" i="27" s="1"/>
  <c r="P45" i="27" s="1"/>
  <c r="O13" i="27"/>
  <c r="N13" i="27"/>
  <c r="M13" i="27"/>
  <c r="M26" i="27" s="1"/>
  <c r="L13" i="27"/>
  <c r="L26" i="27" s="1"/>
  <c r="K13" i="27"/>
  <c r="K26" i="27" s="1"/>
  <c r="K45" i="27" s="1"/>
  <c r="J13" i="27"/>
  <c r="I13" i="27"/>
  <c r="I26" i="27" s="1"/>
  <c r="I45" i="27" s="1"/>
  <c r="H13" i="27"/>
  <c r="H26" i="27" s="1"/>
  <c r="H45" i="27" s="1"/>
  <c r="G13" i="27"/>
  <c r="F13" i="27"/>
  <c r="E13" i="27"/>
  <c r="E26" i="27" s="1"/>
  <c r="D13" i="27"/>
  <c r="D26" i="27" s="1"/>
  <c r="C13" i="27"/>
  <c r="C26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W44" i="28"/>
  <c r="S44" i="28"/>
  <c r="O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W37" i="28"/>
  <c r="V37" i="28"/>
  <c r="V44" i="28" s="1"/>
  <c r="U37" i="28"/>
  <c r="U44" i="28" s="1"/>
  <c r="T37" i="28"/>
  <c r="S37" i="28"/>
  <c r="R37" i="28"/>
  <c r="R44" i="28" s="1"/>
  <c r="Q37" i="28"/>
  <c r="Q44" i="28" s="1"/>
  <c r="P37" i="28"/>
  <c r="P44" i="28" s="1"/>
  <c r="O37" i="28"/>
  <c r="N37" i="28"/>
  <c r="N44" i="28" s="1"/>
  <c r="M37" i="28"/>
  <c r="M44" i="28" s="1"/>
  <c r="L37" i="28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C37" i="28"/>
  <c r="C44" i="28" s="1"/>
  <c r="F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X13" i="28"/>
  <c r="X26" i="28" s="1"/>
  <c r="W13" i="28"/>
  <c r="V13" i="28"/>
  <c r="V26" i="28" s="1"/>
  <c r="U13" i="28"/>
  <c r="U26" i="28" s="1"/>
  <c r="T13" i="28"/>
  <c r="T26" i="28" s="1"/>
  <c r="S13" i="28"/>
  <c r="S26" i="28" s="1"/>
  <c r="S45" i="28" s="1"/>
  <c r="R13" i="28"/>
  <c r="R26" i="28" s="1"/>
  <c r="R45" i="28" s="1"/>
  <c r="Q13" i="28"/>
  <c r="Q26" i="28" s="1"/>
  <c r="P13" i="28"/>
  <c r="P26" i="28" s="1"/>
  <c r="O13" i="28"/>
  <c r="N13" i="28"/>
  <c r="N26" i="28" s="1"/>
  <c r="M13" i="28"/>
  <c r="M26" i="28" s="1"/>
  <c r="L13" i="28"/>
  <c r="L26" i="28" s="1"/>
  <c r="K13" i="28"/>
  <c r="K26" i="28" s="1"/>
  <c r="K45" i="28" s="1"/>
  <c r="J13" i="28"/>
  <c r="J26" i="28" s="1"/>
  <c r="J45" i="28" s="1"/>
  <c r="I13" i="28"/>
  <c r="I26" i="28" s="1"/>
  <c r="H13" i="28"/>
  <c r="H26" i="28" s="1"/>
  <c r="G13" i="28"/>
  <c r="F13" i="28"/>
  <c r="E13" i="28"/>
  <c r="E26" i="28" s="1"/>
  <c r="D13" i="28"/>
  <c r="D26" i="28" s="1"/>
  <c r="C13" i="28"/>
  <c r="C26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O44" i="1"/>
  <c r="G44" i="1"/>
  <c r="AA43" i="1"/>
  <c r="Y43" i="1"/>
  <c r="X43" i="1"/>
  <c r="Z43" i="1" s="1"/>
  <c r="W43" i="1"/>
  <c r="V43" i="1"/>
  <c r="U43" i="1"/>
  <c r="T43" i="1"/>
  <c r="T44" i="1" s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N37" i="1"/>
  <c r="N44" i="1" s="1"/>
  <c r="N45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F37" i="1"/>
  <c r="F44" i="1" s="1"/>
  <c r="E37" i="1"/>
  <c r="E44" i="1" s="1"/>
  <c r="D37" i="1"/>
  <c r="C37" i="1"/>
  <c r="C44" i="1" s="1"/>
  <c r="V26" i="1"/>
  <c r="N26" i="1"/>
  <c r="J26" i="1"/>
  <c r="F26" i="1"/>
  <c r="AA25" i="1"/>
  <c r="Y25" i="1"/>
  <c r="X25" i="1"/>
  <c r="Z25" i="1" s="1"/>
  <c r="W25" i="1"/>
  <c r="W26" i="1" s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X26" i="1" s="1"/>
  <c r="W13" i="1"/>
  <c r="V13" i="1"/>
  <c r="U13" i="1"/>
  <c r="U26" i="1" s="1"/>
  <c r="T13" i="1"/>
  <c r="T26" i="1" s="1"/>
  <c r="S13" i="1"/>
  <c r="S26" i="1" s="1"/>
  <c r="R13" i="1"/>
  <c r="R26" i="1" s="1"/>
  <c r="R45" i="1" s="1"/>
  <c r="Q13" i="1"/>
  <c r="Q26" i="1" s="1"/>
  <c r="Q45" i="1" s="1"/>
  <c r="P13" i="1"/>
  <c r="P26" i="1" s="1"/>
  <c r="P45" i="1" s="1"/>
  <c r="O13" i="1"/>
  <c r="N13" i="1"/>
  <c r="M13" i="1"/>
  <c r="M26" i="1" s="1"/>
  <c r="L13" i="1"/>
  <c r="L26" i="1" s="1"/>
  <c r="K13" i="1"/>
  <c r="K26" i="1" s="1"/>
  <c r="J13" i="1"/>
  <c r="I13" i="1"/>
  <c r="I26" i="1" s="1"/>
  <c r="I45" i="1" s="1"/>
  <c r="H13" i="1"/>
  <c r="H26" i="1" s="1"/>
  <c r="H45" i="1" s="1"/>
  <c r="G13" i="1"/>
  <c r="F13" i="1"/>
  <c r="E13" i="1"/>
  <c r="E26" i="1" s="1"/>
  <c r="D13" i="1"/>
  <c r="D26" i="1" s="1"/>
  <c r="C13" i="1"/>
  <c r="C26" i="1" s="1"/>
  <c r="P45" i="21" l="1"/>
  <c r="C45" i="28"/>
  <c r="F45" i="28"/>
  <c r="N45" i="28"/>
  <c r="V45" i="28"/>
  <c r="Z50" i="28"/>
  <c r="H44" i="26"/>
  <c r="H45" i="26" s="1"/>
  <c r="P44" i="26"/>
  <c r="P45" i="26" s="1"/>
  <c r="I26" i="22"/>
  <c r="I45" i="22" s="1"/>
  <c r="Q26" i="22"/>
  <c r="Q45" i="22" s="1"/>
  <c r="Y26" i="22"/>
  <c r="Y45" i="22" s="1"/>
  <c r="W26" i="21"/>
  <c r="I44" i="15"/>
  <c r="I45" i="15" s="1"/>
  <c r="Q44" i="15"/>
  <c r="Q45" i="15" s="1"/>
  <c r="Y44" i="15"/>
  <c r="Y45" i="15" s="1"/>
  <c r="O44" i="24"/>
  <c r="O45" i="24" s="1"/>
  <c r="H45" i="21"/>
  <c r="X26" i="21"/>
  <c r="X45" i="21" s="1"/>
  <c r="Y44" i="21"/>
  <c r="Z37" i="21"/>
  <c r="X44" i="20"/>
  <c r="Z37" i="20"/>
  <c r="AA45" i="1"/>
  <c r="E45" i="28"/>
  <c r="M45" i="28"/>
  <c r="U45" i="28"/>
  <c r="C45" i="27"/>
  <c r="D45" i="26"/>
  <c r="L45" i="26"/>
  <c r="T45" i="26"/>
  <c r="Z37" i="26"/>
  <c r="K45" i="24"/>
  <c r="Z37" i="24"/>
  <c r="H44" i="23"/>
  <c r="P44" i="23"/>
  <c r="X44" i="22"/>
  <c r="Z44" i="22" s="1"/>
  <c r="I26" i="21"/>
  <c r="I45" i="21" s="1"/>
  <c r="Q26" i="21"/>
  <c r="Q45" i="21" s="1"/>
  <c r="Y26" i="21"/>
  <c r="Z25" i="21"/>
  <c r="Z37" i="13"/>
  <c r="Y44" i="13"/>
  <c r="Y45" i="13" s="1"/>
  <c r="T26" i="25"/>
  <c r="C45" i="1"/>
  <c r="Z26" i="20"/>
  <c r="P45" i="16"/>
  <c r="D44" i="1"/>
  <c r="L44" i="1"/>
  <c r="L45" i="1" s="1"/>
  <c r="W44" i="24"/>
  <c r="W45" i="24" s="1"/>
  <c r="K45" i="1"/>
  <c r="D45" i="22"/>
  <c r="J45" i="1"/>
  <c r="G26" i="28"/>
  <c r="G45" i="28" s="1"/>
  <c r="O26" i="28"/>
  <c r="O45" i="28" s="1"/>
  <c r="W26" i="28"/>
  <c r="W45" i="28" s="1"/>
  <c r="J44" i="25"/>
  <c r="J45" i="25" s="1"/>
  <c r="R44" i="25"/>
  <c r="Z37" i="23"/>
  <c r="H44" i="22"/>
  <c r="H45" i="22" s="1"/>
  <c r="P44" i="22"/>
  <c r="P45" i="22" s="1"/>
  <c r="K26" i="21"/>
  <c r="K45" i="21" s="1"/>
  <c r="P45" i="20"/>
  <c r="F26" i="16"/>
  <c r="F45" i="16" s="1"/>
  <c r="N26" i="16"/>
  <c r="N45" i="16" s="1"/>
  <c r="V26" i="16"/>
  <c r="V45" i="16" s="1"/>
  <c r="G26" i="1"/>
  <c r="G45" i="1" s="1"/>
  <c r="K45" i="26"/>
  <c r="L45" i="22"/>
  <c r="P45" i="25"/>
  <c r="F45" i="24"/>
  <c r="V45" i="24"/>
  <c r="O45" i="19"/>
  <c r="G45" i="16"/>
  <c r="O45" i="16"/>
  <c r="W45" i="16"/>
  <c r="O26" i="1"/>
  <c r="O45" i="1" s="1"/>
  <c r="D45" i="28"/>
  <c r="L26" i="25"/>
  <c r="L45" i="25" s="1"/>
  <c r="S45" i="1"/>
  <c r="F45" i="1"/>
  <c r="V45" i="1"/>
  <c r="T45" i="22"/>
  <c r="H45" i="25"/>
  <c r="N45" i="24"/>
  <c r="Z25" i="28"/>
  <c r="D44" i="28"/>
  <c r="L44" i="28"/>
  <c r="L45" i="28" s="1"/>
  <c r="T44" i="28"/>
  <c r="T45" i="28" s="1"/>
  <c r="G26" i="27"/>
  <c r="G45" i="27" s="1"/>
  <c r="O26" i="27"/>
  <c r="O45" i="27" s="1"/>
  <c r="W26" i="27"/>
  <c r="W45" i="27" s="1"/>
  <c r="D44" i="25"/>
  <c r="D45" i="25" s="1"/>
  <c r="T44" i="25"/>
  <c r="H26" i="23"/>
  <c r="P26" i="23"/>
  <c r="Z25" i="23"/>
  <c r="O26" i="22"/>
  <c r="C45" i="18"/>
  <c r="K45" i="18"/>
  <c r="S45" i="18"/>
  <c r="AA45" i="18"/>
  <c r="E45" i="14"/>
  <c r="M45" i="14"/>
  <c r="U45" i="14"/>
  <c r="W45" i="1"/>
  <c r="D44" i="27"/>
  <c r="D45" i="27" s="1"/>
  <c r="L44" i="27"/>
  <c r="T44" i="27"/>
  <c r="R45" i="25"/>
  <c r="G45" i="21"/>
  <c r="O45" i="21"/>
  <c r="W45" i="21"/>
  <c r="K26" i="20"/>
  <c r="K45" i="20" s="1"/>
  <c r="S26" i="20"/>
  <c r="S45" i="20" s="1"/>
  <c r="D45" i="18"/>
  <c r="T45" i="18"/>
  <c r="AA45" i="27"/>
  <c r="C44" i="26"/>
  <c r="C45" i="26" s="1"/>
  <c r="K44" i="26"/>
  <c r="S44" i="26"/>
  <c r="S45" i="26" s="1"/>
  <c r="J44" i="24"/>
  <c r="R44" i="24"/>
  <c r="J45" i="23"/>
  <c r="R45" i="23"/>
  <c r="C44" i="23"/>
  <c r="K44" i="23"/>
  <c r="S44" i="23"/>
  <c r="C44" i="22"/>
  <c r="K44" i="22"/>
  <c r="S44" i="22"/>
  <c r="E26" i="20"/>
  <c r="E45" i="20" s="1"/>
  <c r="M26" i="20"/>
  <c r="M45" i="20" s="1"/>
  <c r="U26" i="20"/>
  <c r="U45" i="20" s="1"/>
  <c r="J44" i="20"/>
  <c r="R44" i="20"/>
  <c r="G26" i="19"/>
  <c r="G45" i="19" s="1"/>
  <c r="W26" i="19"/>
  <c r="W45" i="19" s="1"/>
  <c r="F26" i="17"/>
  <c r="N26" i="17"/>
  <c r="V26" i="17"/>
  <c r="E26" i="17"/>
  <c r="M26" i="17"/>
  <c r="U26" i="17"/>
  <c r="Z50" i="17"/>
  <c r="J26" i="15"/>
  <c r="J45" i="15" s="1"/>
  <c r="R26" i="15"/>
  <c r="R45" i="15" s="1"/>
  <c r="C44" i="15"/>
  <c r="K44" i="15"/>
  <c r="S44" i="15"/>
  <c r="J44" i="15"/>
  <c r="N45" i="14"/>
  <c r="Z44" i="14"/>
  <c r="D45" i="8"/>
  <c r="Q45" i="7"/>
  <c r="V45" i="20"/>
  <c r="H45" i="20"/>
  <c r="X26" i="19"/>
  <c r="E45" i="18"/>
  <c r="Z44" i="17"/>
  <c r="X26" i="16"/>
  <c r="X45" i="16" s="1"/>
  <c r="Z45" i="16" s="1"/>
  <c r="J44" i="16"/>
  <c r="R44" i="16"/>
  <c r="D45" i="15"/>
  <c r="L45" i="15"/>
  <c r="T45" i="15"/>
  <c r="O26" i="26"/>
  <c r="O45" i="26" s="1"/>
  <c r="E45" i="25"/>
  <c r="M45" i="25"/>
  <c r="U45" i="25"/>
  <c r="D45" i="23"/>
  <c r="L45" i="23"/>
  <c r="T45" i="23"/>
  <c r="U45" i="22"/>
  <c r="E45" i="21"/>
  <c r="M45" i="21"/>
  <c r="U45" i="21"/>
  <c r="P26" i="19"/>
  <c r="P45" i="19" s="1"/>
  <c r="F45" i="18"/>
  <c r="N45" i="18"/>
  <c r="V45" i="18"/>
  <c r="J45" i="16"/>
  <c r="R45" i="16"/>
  <c r="X26" i="14"/>
  <c r="F45" i="10"/>
  <c r="D45" i="24"/>
  <c r="L45" i="24"/>
  <c r="T45" i="24"/>
  <c r="E45" i="23"/>
  <c r="U45" i="23"/>
  <c r="E44" i="23"/>
  <c r="M44" i="23"/>
  <c r="M45" i="23" s="1"/>
  <c r="U44" i="23"/>
  <c r="E44" i="22"/>
  <c r="E45" i="22" s="1"/>
  <c r="M44" i="22"/>
  <c r="M45" i="22" s="1"/>
  <c r="U44" i="22"/>
  <c r="I45" i="17"/>
  <c r="Q45" i="17"/>
  <c r="Y45" i="17"/>
  <c r="X26" i="17"/>
  <c r="J44" i="17"/>
  <c r="J45" i="17" s="1"/>
  <c r="R44" i="17"/>
  <c r="R45" i="17" s="1"/>
  <c r="S45" i="16"/>
  <c r="AA45" i="16"/>
  <c r="D45" i="16"/>
  <c r="L45" i="16"/>
  <c r="T45" i="16"/>
  <c r="I45" i="14"/>
  <c r="Q45" i="14"/>
  <c r="Y45" i="14"/>
  <c r="G45" i="6"/>
  <c r="G44" i="26"/>
  <c r="G45" i="26" s="1"/>
  <c r="O44" i="26"/>
  <c r="W44" i="26"/>
  <c r="W45" i="26" s="1"/>
  <c r="M45" i="24"/>
  <c r="U45" i="24"/>
  <c r="F44" i="24"/>
  <c r="N44" i="24"/>
  <c r="V44" i="24"/>
  <c r="E44" i="24"/>
  <c r="E45" i="24" s="1"/>
  <c r="M44" i="24"/>
  <c r="U44" i="24"/>
  <c r="F45" i="23"/>
  <c r="N45" i="23"/>
  <c r="V45" i="23"/>
  <c r="G44" i="23"/>
  <c r="G45" i="23" s="1"/>
  <c r="O44" i="23"/>
  <c r="O45" i="23" s="1"/>
  <c r="W44" i="23"/>
  <c r="W45" i="23" s="1"/>
  <c r="G44" i="22"/>
  <c r="G45" i="22" s="1"/>
  <c r="O44" i="22"/>
  <c r="O45" i="22" s="1"/>
  <c r="W44" i="22"/>
  <c r="W45" i="22" s="1"/>
  <c r="I26" i="20"/>
  <c r="I45" i="20" s="1"/>
  <c r="Q26" i="20"/>
  <c r="Y26" i="20"/>
  <c r="Z25" i="20"/>
  <c r="F44" i="20"/>
  <c r="F45" i="20" s="1"/>
  <c r="N44" i="20"/>
  <c r="N45" i="20" s="1"/>
  <c r="V44" i="20"/>
  <c r="C26" i="19"/>
  <c r="C45" i="19" s="1"/>
  <c r="K26" i="19"/>
  <c r="K45" i="19" s="1"/>
  <c r="S26" i="19"/>
  <c r="S45" i="19" s="1"/>
  <c r="AA26" i="19"/>
  <c r="AA45" i="19" s="1"/>
  <c r="Z50" i="19"/>
  <c r="J26" i="17"/>
  <c r="R26" i="17"/>
  <c r="F26" i="15"/>
  <c r="F45" i="15" s="1"/>
  <c r="N26" i="15"/>
  <c r="N45" i="15" s="1"/>
  <c r="V26" i="15"/>
  <c r="V45" i="15" s="1"/>
  <c r="E26" i="15"/>
  <c r="E45" i="15" s="1"/>
  <c r="M26" i="15"/>
  <c r="M45" i="15" s="1"/>
  <c r="U26" i="15"/>
  <c r="U45" i="15" s="1"/>
  <c r="G44" i="15"/>
  <c r="O44" i="15"/>
  <c r="W44" i="15"/>
  <c r="J45" i="14"/>
  <c r="R45" i="14"/>
  <c r="G45" i="13"/>
  <c r="O45" i="13"/>
  <c r="W45" i="13"/>
  <c r="T45" i="12"/>
  <c r="AA45" i="9"/>
  <c r="H45" i="8"/>
  <c r="P45" i="8"/>
  <c r="H45" i="6"/>
  <c r="P45" i="6"/>
  <c r="J26" i="20"/>
  <c r="R26" i="20"/>
  <c r="R45" i="20" s="1"/>
  <c r="G44" i="20"/>
  <c r="G45" i="20" s="1"/>
  <c r="O44" i="20"/>
  <c r="O45" i="20" s="1"/>
  <c r="W44" i="20"/>
  <c r="W45" i="20" s="1"/>
  <c r="I26" i="18"/>
  <c r="I45" i="18" s="1"/>
  <c r="Q26" i="18"/>
  <c r="Y26" i="18"/>
  <c r="Z25" i="18"/>
  <c r="X26" i="18"/>
  <c r="X45" i="18" s="1"/>
  <c r="Z45" i="18" s="1"/>
  <c r="AA44" i="18"/>
  <c r="C26" i="17"/>
  <c r="C45" i="17" s="1"/>
  <c r="K26" i="17"/>
  <c r="K45" i="17" s="1"/>
  <c r="S26" i="17"/>
  <c r="S45" i="17" s="1"/>
  <c r="D45" i="17"/>
  <c r="L45" i="17"/>
  <c r="T45" i="17"/>
  <c r="G26" i="15"/>
  <c r="G45" i="15" s="1"/>
  <c r="O26" i="15"/>
  <c r="O45" i="15" s="1"/>
  <c r="W26" i="15"/>
  <c r="W45" i="15" s="1"/>
  <c r="H44" i="15"/>
  <c r="P44" i="15"/>
  <c r="P45" i="15" s="1"/>
  <c r="X44" i="15"/>
  <c r="Z44" i="15" s="1"/>
  <c r="E45" i="3"/>
  <c r="M45" i="3"/>
  <c r="AA45" i="10"/>
  <c r="F45" i="8"/>
  <c r="E45" i="6"/>
  <c r="M45" i="6"/>
  <c r="U45" i="6"/>
  <c r="X26" i="2"/>
  <c r="X45" i="2" s="1"/>
  <c r="Z45" i="2" s="1"/>
  <c r="Z25" i="14"/>
  <c r="G44" i="14"/>
  <c r="O44" i="14"/>
  <c r="W44" i="14"/>
  <c r="X44" i="13"/>
  <c r="Z50" i="13"/>
  <c r="E45" i="11"/>
  <c r="M45" i="11"/>
  <c r="J44" i="11"/>
  <c r="J45" i="11" s="1"/>
  <c r="R44" i="11"/>
  <c r="R45" i="11" s="1"/>
  <c r="S26" i="10"/>
  <c r="C44" i="10"/>
  <c r="S44" i="10"/>
  <c r="S45" i="10" s="1"/>
  <c r="F44" i="9"/>
  <c r="N44" i="9"/>
  <c r="V44" i="9"/>
  <c r="G26" i="8"/>
  <c r="G45" i="8" s="1"/>
  <c r="O26" i="8"/>
  <c r="O45" i="8" s="1"/>
  <c r="W26" i="8"/>
  <c r="W45" i="8" s="1"/>
  <c r="H44" i="8"/>
  <c r="P44" i="8"/>
  <c r="Z13" i="7"/>
  <c r="P45" i="7"/>
  <c r="Z37" i="7"/>
  <c r="F26" i="6"/>
  <c r="F45" i="6" s="1"/>
  <c r="N26" i="6"/>
  <c r="V26" i="6"/>
  <c r="G44" i="6"/>
  <c r="O44" i="6"/>
  <c r="O45" i="6" s="1"/>
  <c r="W44" i="6"/>
  <c r="W45" i="6" s="1"/>
  <c r="N44" i="6"/>
  <c r="Z50" i="6"/>
  <c r="H44" i="5"/>
  <c r="H45" i="5" s="1"/>
  <c r="X44" i="5"/>
  <c r="C26" i="4"/>
  <c r="C45" i="4" s="1"/>
  <c r="K26" i="4"/>
  <c r="K45" i="4" s="1"/>
  <c r="S26" i="4"/>
  <c r="C44" i="4"/>
  <c r="K44" i="4"/>
  <c r="S44" i="4"/>
  <c r="AA44" i="4"/>
  <c r="AA45" i="4" s="1"/>
  <c r="Q26" i="3"/>
  <c r="J44" i="3"/>
  <c r="R44" i="3"/>
  <c r="I44" i="3"/>
  <c r="Q44" i="3"/>
  <c r="Y44" i="3"/>
  <c r="J44" i="2"/>
  <c r="R44" i="2"/>
  <c r="I44" i="2"/>
  <c r="Q44" i="2"/>
  <c r="Q45" i="2" s="1"/>
  <c r="Y44" i="2"/>
  <c r="D44" i="12"/>
  <c r="L44" i="12"/>
  <c r="L45" i="12" s="1"/>
  <c r="T44" i="12"/>
  <c r="K45" i="7"/>
  <c r="Z25" i="7"/>
  <c r="R44" i="15"/>
  <c r="C26" i="14"/>
  <c r="C45" i="14" s="1"/>
  <c r="K26" i="14"/>
  <c r="K45" i="14" s="1"/>
  <c r="S26" i="14"/>
  <c r="S45" i="14" s="1"/>
  <c r="AA45" i="14"/>
  <c r="Z50" i="14"/>
  <c r="H45" i="13"/>
  <c r="P45" i="13"/>
  <c r="AA44" i="13"/>
  <c r="Z43" i="13"/>
  <c r="C26" i="12"/>
  <c r="C45" i="12" s="1"/>
  <c r="S26" i="12"/>
  <c r="S45" i="12" s="1"/>
  <c r="G26" i="11"/>
  <c r="O26" i="11"/>
  <c r="O45" i="11" s="1"/>
  <c r="W26" i="11"/>
  <c r="W45" i="11" s="1"/>
  <c r="E26" i="10"/>
  <c r="M26" i="10"/>
  <c r="U26" i="10"/>
  <c r="U45" i="10" s="1"/>
  <c r="D26" i="10"/>
  <c r="D45" i="10" s="1"/>
  <c r="L26" i="10"/>
  <c r="L45" i="10" s="1"/>
  <c r="E44" i="10"/>
  <c r="M44" i="10"/>
  <c r="U44" i="10"/>
  <c r="F26" i="9"/>
  <c r="F45" i="9" s="1"/>
  <c r="N26" i="9"/>
  <c r="N45" i="9" s="1"/>
  <c r="V26" i="9"/>
  <c r="V45" i="9" s="1"/>
  <c r="P44" i="9"/>
  <c r="X44" i="9"/>
  <c r="Y26" i="8"/>
  <c r="Y45" i="8" s="1"/>
  <c r="R44" i="8"/>
  <c r="Z37" i="8"/>
  <c r="I44" i="8"/>
  <c r="Q44" i="8"/>
  <c r="Y44" i="8"/>
  <c r="AA44" i="7"/>
  <c r="AA45" i="7" s="1"/>
  <c r="J26" i="5"/>
  <c r="J45" i="5" s="1"/>
  <c r="R26" i="5"/>
  <c r="I26" i="5"/>
  <c r="Y26" i="5"/>
  <c r="J44" i="5"/>
  <c r="R44" i="5"/>
  <c r="Z37" i="5"/>
  <c r="I44" i="5"/>
  <c r="Q44" i="5"/>
  <c r="Y44" i="5"/>
  <c r="E26" i="4"/>
  <c r="E45" i="4" s="1"/>
  <c r="M26" i="4"/>
  <c r="M45" i="4" s="1"/>
  <c r="U26" i="4"/>
  <c r="U45" i="4" s="1"/>
  <c r="D26" i="4"/>
  <c r="D45" i="4" s="1"/>
  <c r="L26" i="4"/>
  <c r="L45" i="4" s="1"/>
  <c r="T26" i="4"/>
  <c r="T45" i="4" s="1"/>
  <c r="D44" i="3"/>
  <c r="L44" i="3"/>
  <c r="L45" i="3" s="1"/>
  <c r="T44" i="3"/>
  <c r="T45" i="3" s="1"/>
  <c r="C26" i="2"/>
  <c r="C45" i="2" s="1"/>
  <c r="K26" i="2"/>
  <c r="K45" i="2" s="1"/>
  <c r="S26" i="2"/>
  <c r="S45" i="2" s="1"/>
  <c r="AA26" i="2"/>
  <c r="AA45" i="2" s="1"/>
  <c r="D44" i="2"/>
  <c r="L44" i="2"/>
  <c r="T44" i="2"/>
  <c r="D45" i="12"/>
  <c r="L45" i="9"/>
  <c r="Q45" i="8"/>
  <c r="E45" i="7"/>
  <c r="X26" i="6"/>
  <c r="X45" i="6" s="1"/>
  <c r="U45" i="3"/>
  <c r="D45" i="3"/>
  <c r="H45" i="3"/>
  <c r="Z50" i="12"/>
  <c r="F44" i="11"/>
  <c r="F45" i="11" s="1"/>
  <c r="N44" i="11"/>
  <c r="N45" i="11" s="1"/>
  <c r="V44" i="11"/>
  <c r="V45" i="11" s="1"/>
  <c r="I44" i="9"/>
  <c r="I45" i="9" s="1"/>
  <c r="Q44" i="9"/>
  <c r="Y44" i="9"/>
  <c r="C45" i="8"/>
  <c r="K45" i="8"/>
  <c r="S45" i="8"/>
  <c r="AA26" i="8"/>
  <c r="AA45" i="8" s="1"/>
  <c r="L44" i="8"/>
  <c r="T44" i="8"/>
  <c r="T45" i="8" s="1"/>
  <c r="I26" i="6"/>
  <c r="I45" i="6" s="1"/>
  <c r="Q26" i="6"/>
  <c r="Q45" i="6" s="1"/>
  <c r="Y26" i="6"/>
  <c r="G45" i="4"/>
  <c r="F44" i="4"/>
  <c r="N44" i="4"/>
  <c r="N45" i="4" s="1"/>
  <c r="V44" i="4"/>
  <c r="M45" i="2"/>
  <c r="U45" i="2"/>
  <c r="D26" i="2"/>
  <c r="L26" i="2"/>
  <c r="L45" i="2" s="1"/>
  <c r="T26" i="2"/>
  <c r="D45" i="14"/>
  <c r="L45" i="14"/>
  <c r="T45" i="14"/>
  <c r="F45" i="12"/>
  <c r="N45" i="12"/>
  <c r="V45" i="12"/>
  <c r="H44" i="12"/>
  <c r="H45" i="12" s="1"/>
  <c r="P44" i="12"/>
  <c r="P45" i="12" s="1"/>
  <c r="O26" i="10"/>
  <c r="P44" i="10"/>
  <c r="X44" i="10"/>
  <c r="Z44" i="10" s="1"/>
  <c r="P26" i="9"/>
  <c r="P45" i="9" s="1"/>
  <c r="U45" i="5"/>
  <c r="D26" i="5"/>
  <c r="D45" i="5" s="1"/>
  <c r="T26" i="5"/>
  <c r="T45" i="5" s="1"/>
  <c r="G45" i="3"/>
  <c r="F44" i="3"/>
  <c r="F45" i="3" s="1"/>
  <c r="N44" i="3"/>
  <c r="N45" i="3" s="1"/>
  <c r="V44" i="3"/>
  <c r="G45" i="2"/>
  <c r="F44" i="2"/>
  <c r="N44" i="2"/>
  <c r="V44" i="2"/>
  <c r="G26" i="14"/>
  <c r="O26" i="14"/>
  <c r="O45" i="14" s="1"/>
  <c r="W26" i="14"/>
  <c r="W45" i="14" s="1"/>
  <c r="L45" i="13"/>
  <c r="O26" i="12"/>
  <c r="O45" i="12" s="1"/>
  <c r="W26" i="12"/>
  <c r="W45" i="12" s="1"/>
  <c r="Z37" i="12"/>
  <c r="C26" i="11"/>
  <c r="K26" i="11"/>
  <c r="K45" i="11" s="1"/>
  <c r="S26" i="11"/>
  <c r="S45" i="11" s="1"/>
  <c r="Y26" i="10"/>
  <c r="Y45" i="10" s="1"/>
  <c r="P26" i="10"/>
  <c r="J26" i="9"/>
  <c r="J45" i="9" s="1"/>
  <c r="R26" i="9"/>
  <c r="R45" i="9" s="1"/>
  <c r="Q26" i="9"/>
  <c r="Q45" i="9" s="1"/>
  <c r="E26" i="8"/>
  <c r="E45" i="8" s="1"/>
  <c r="U26" i="8"/>
  <c r="U45" i="8" s="1"/>
  <c r="L45" i="8"/>
  <c r="F44" i="8"/>
  <c r="N44" i="8"/>
  <c r="N45" i="8" s="1"/>
  <c r="V44" i="8"/>
  <c r="M44" i="8"/>
  <c r="M45" i="8" s="1"/>
  <c r="N44" i="7"/>
  <c r="F26" i="5"/>
  <c r="N26" i="5"/>
  <c r="V26" i="5"/>
  <c r="V45" i="5" s="1"/>
  <c r="Z50" i="4"/>
  <c r="X44" i="3"/>
  <c r="Z44" i="3" s="1"/>
  <c r="G26" i="2"/>
  <c r="O26" i="2"/>
  <c r="O45" i="2" s="1"/>
  <c r="W26" i="2"/>
  <c r="W45" i="2" s="1"/>
  <c r="H44" i="2"/>
  <c r="P44" i="2"/>
  <c r="P45" i="2" s="1"/>
  <c r="X44" i="2"/>
  <c r="Z44" i="2" s="1"/>
  <c r="X45" i="1"/>
  <c r="Z45" i="1" s="1"/>
  <c r="Z26" i="1"/>
  <c r="X45" i="27"/>
  <c r="Z45" i="27" s="1"/>
  <c r="Z26" i="27"/>
  <c r="Z44" i="28"/>
  <c r="E45" i="1"/>
  <c r="U45" i="1"/>
  <c r="H45" i="28"/>
  <c r="P45" i="28"/>
  <c r="X45" i="28"/>
  <c r="Z26" i="28"/>
  <c r="L45" i="27"/>
  <c r="T45" i="27"/>
  <c r="J45" i="27"/>
  <c r="D45" i="1"/>
  <c r="T45" i="1"/>
  <c r="M45" i="1"/>
  <c r="I45" i="28"/>
  <c r="Q45" i="28"/>
  <c r="Y45" i="28"/>
  <c r="E45" i="27"/>
  <c r="M45" i="27"/>
  <c r="U45" i="27"/>
  <c r="R45" i="27"/>
  <c r="Y26" i="26"/>
  <c r="X45" i="25"/>
  <c r="Z26" i="25"/>
  <c r="I44" i="25"/>
  <c r="I45" i="25" s="1"/>
  <c r="Q44" i="25"/>
  <c r="Q45" i="25" s="1"/>
  <c r="Y44" i="25"/>
  <c r="Y45" i="25" s="1"/>
  <c r="S45" i="23"/>
  <c r="S45" i="22"/>
  <c r="Z13" i="1"/>
  <c r="Z13" i="28"/>
  <c r="Z13" i="27"/>
  <c r="J45" i="26"/>
  <c r="R26" i="26"/>
  <c r="R45" i="26" s="1"/>
  <c r="Z13" i="26"/>
  <c r="AA45" i="25"/>
  <c r="Z44" i="23"/>
  <c r="I44" i="26"/>
  <c r="I45" i="26" s="1"/>
  <c r="Q44" i="26"/>
  <c r="Q45" i="26" s="1"/>
  <c r="Y44" i="26"/>
  <c r="X45" i="24"/>
  <c r="Z26" i="24"/>
  <c r="I44" i="24"/>
  <c r="I45" i="24" s="1"/>
  <c r="Q44" i="24"/>
  <c r="Y44" i="24"/>
  <c r="Z44" i="24" s="1"/>
  <c r="AA45" i="23"/>
  <c r="AA45" i="22"/>
  <c r="Q45" i="24"/>
  <c r="Z37" i="1"/>
  <c r="Z37" i="28"/>
  <c r="Z37" i="27"/>
  <c r="U45" i="26"/>
  <c r="J45" i="24"/>
  <c r="R45" i="24"/>
  <c r="C45" i="23"/>
  <c r="C45" i="22"/>
  <c r="F45" i="26"/>
  <c r="N45" i="26"/>
  <c r="V45" i="26"/>
  <c r="K45" i="25"/>
  <c r="C45" i="24"/>
  <c r="Z44" i="20"/>
  <c r="E44" i="26"/>
  <c r="E45" i="26" s="1"/>
  <c r="M44" i="26"/>
  <c r="M45" i="26" s="1"/>
  <c r="U44" i="26"/>
  <c r="K45" i="23"/>
  <c r="K45" i="22"/>
  <c r="F45" i="21"/>
  <c r="N45" i="21"/>
  <c r="V45" i="21"/>
  <c r="X45" i="26"/>
  <c r="Z45" i="26" s="1"/>
  <c r="Z26" i="26"/>
  <c r="S45" i="25"/>
  <c r="Z44" i="21"/>
  <c r="Q45" i="20"/>
  <c r="Y45" i="20"/>
  <c r="Z13" i="25"/>
  <c r="Z13" i="24"/>
  <c r="Z13" i="23"/>
  <c r="X26" i="23"/>
  <c r="X26" i="22"/>
  <c r="Z26" i="19"/>
  <c r="X45" i="17"/>
  <c r="Z45" i="17" s="1"/>
  <c r="Z26" i="17"/>
  <c r="I26" i="16"/>
  <c r="I45" i="16" s="1"/>
  <c r="Q26" i="16"/>
  <c r="Q45" i="16" s="1"/>
  <c r="Y26" i="16"/>
  <c r="Y45" i="16" s="1"/>
  <c r="P45" i="14"/>
  <c r="Z26" i="21"/>
  <c r="Z44" i="18"/>
  <c r="U45" i="9"/>
  <c r="X45" i="20"/>
  <c r="Z45" i="20" s="1"/>
  <c r="V45" i="14"/>
  <c r="Q45" i="18"/>
  <c r="Y45" i="18"/>
  <c r="Z26" i="18"/>
  <c r="C45" i="15"/>
  <c r="K45" i="15"/>
  <c r="S45" i="15"/>
  <c r="AA45" i="15"/>
  <c r="X45" i="14"/>
  <c r="I45" i="13"/>
  <c r="H45" i="11"/>
  <c r="X45" i="19"/>
  <c r="J45" i="18"/>
  <c r="R45" i="18"/>
  <c r="F45" i="17"/>
  <c r="N45" i="17"/>
  <c r="V45" i="17"/>
  <c r="E45" i="17"/>
  <c r="M45" i="17"/>
  <c r="U45" i="17"/>
  <c r="H45" i="16"/>
  <c r="F45" i="14"/>
  <c r="R45" i="13"/>
  <c r="AA45" i="13"/>
  <c r="I45" i="11"/>
  <c r="Q45" i="11"/>
  <c r="I26" i="19"/>
  <c r="I45" i="19" s="1"/>
  <c r="Q26" i="19"/>
  <c r="Q45" i="19" s="1"/>
  <c r="Y26" i="19"/>
  <c r="Y45" i="19" s="1"/>
  <c r="Z44" i="19"/>
  <c r="E45" i="16"/>
  <c r="U45" i="16"/>
  <c r="H45" i="15"/>
  <c r="H45" i="14"/>
  <c r="C45" i="13"/>
  <c r="K45" i="13"/>
  <c r="J26" i="19"/>
  <c r="J45" i="19" s="1"/>
  <c r="R26" i="19"/>
  <c r="R45" i="19" s="1"/>
  <c r="G45" i="14"/>
  <c r="C45" i="11"/>
  <c r="X44" i="11"/>
  <c r="Z44" i="11" s="1"/>
  <c r="C45" i="10"/>
  <c r="C45" i="9"/>
  <c r="D44" i="9"/>
  <c r="D45" i="9" s="1"/>
  <c r="T44" i="9"/>
  <c r="V45" i="8"/>
  <c r="X26" i="13"/>
  <c r="Z13" i="13"/>
  <c r="Q45" i="13"/>
  <c r="X44" i="12"/>
  <c r="E45" i="10"/>
  <c r="T45" i="9"/>
  <c r="Z44" i="5"/>
  <c r="J44" i="13"/>
  <c r="J45" i="13" s="1"/>
  <c r="R44" i="13"/>
  <c r="Y44" i="12"/>
  <c r="X26" i="12"/>
  <c r="Z13" i="12"/>
  <c r="T45" i="13"/>
  <c r="I45" i="12"/>
  <c r="Q45" i="12"/>
  <c r="Y45" i="12"/>
  <c r="AA45" i="12"/>
  <c r="G45" i="11"/>
  <c r="X45" i="10"/>
  <c r="K45" i="10"/>
  <c r="Z26" i="15"/>
  <c r="Z26" i="14"/>
  <c r="E44" i="13"/>
  <c r="E45" i="13" s="1"/>
  <c r="M44" i="13"/>
  <c r="M45" i="13" s="1"/>
  <c r="U44" i="13"/>
  <c r="U45" i="13" s="1"/>
  <c r="P45" i="11"/>
  <c r="X26" i="11"/>
  <c r="Z13" i="11"/>
  <c r="I26" i="10"/>
  <c r="I45" i="10" s="1"/>
  <c r="Q26" i="10"/>
  <c r="Q45" i="10" s="1"/>
  <c r="Z25" i="10"/>
  <c r="Y26" i="9"/>
  <c r="Y45" i="9" s="1"/>
  <c r="I45" i="8"/>
  <c r="H45" i="7"/>
  <c r="Y45" i="6"/>
  <c r="Z37" i="19"/>
  <c r="Z37" i="18"/>
  <c r="Z37" i="17"/>
  <c r="Z37" i="16"/>
  <c r="D45" i="13"/>
  <c r="Y45" i="11"/>
  <c r="T45" i="10"/>
  <c r="Z26" i="8"/>
  <c r="X45" i="8"/>
  <c r="Z45" i="8" s="1"/>
  <c r="G45" i="7"/>
  <c r="R45" i="5"/>
  <c r="X45" i="4"/>
  <c r="Z45" i="4" s="1"/>
  <c r="Z26" i="4"/>
  <c r="X45" i="3"/>
  <c r="Z26" i="3"/>
  <c r="Z26" i="2"/>
  <c r="F45" i="7"/>
  <c r="N45" i="7"/>
  <c r="V45" i="7"/>
  <c r="G44" i="7"/>
  <c r="O44" i="7"/>
  <c r="O45" i="7" s="1"/>
  <c r="W44" i="7"/>
  <c r="W45" i="7" s="1"/>
  <c r="X44" i="7"/>
  <c r="Z44" i="7" s="1"/>
  <c r="Z25" i="5"/>
  <c r="P45" i="5"/>
  <c r="Y45" i="4"/>
  <c r="Y45" i="3"/>
  <c r="Y45" i="2"/>
  <c r="Q45" i="5"/>
  <c r="F45" i="4"/>
  <c r="V45" i="4"/>
  <c r="V45" i="3"/>
  <c r="F45" i="2"/>
  <c r="N45" i="2"/>
  <c r="V45" i="2"/>
  <c r="H45" i="2"/>
  <c r="I45" i="7"/>
  <c r="Y45" i="7"/>
  <c r="N45" i="6"/>
  <c r="V45" i="6"/>
  <c r="Z44" i="6"/>
  <c r="I45" i="4"/>
  <c r="I45" i="3"/>
  <c r="I45" i="2"/>
  <c r="F45" i="5"/>
  <c r="N45" i="5"/>
  <c r="G44" i="10"/>
  <c r="G45" i="10" s="1"/>
  <c r="O44" i="10"/>
  <c r="O45" i="10" s="1"/>
  <c r="W44" i="10"/>
  <c r="W45" i="10" s="1"/>
  <c r="J26" i="7"/>
  <c r="J45" i="7" s="1"/>
  <c r="R26" i="7"/>
  <c r="R45" i="7" s="1"/>
  <c r="X45" i="5"/>
  <c r="Z26" i="5"/>
  <c r="P45" i="4"/>
  <c r="P45" i="3"/>
  <c r="J26" i="8"/>
  <c r="J45" i="8" s="1"/>
  <c r="R26" i="8"/>
  <c r="R45" i="8" s="1"/>
  <c r="X45" i="7"/>
  <c r="Z45" i="7" s="1"/>
  <c r="J44" i="6"/>
  <c r="J45" i="6" s="1"/>
  <c r="R44" i="6"/>
  <c r="R45" i="6" s="1"/>
  <c r="J26" i="4"/>
  <c r="J45" i="4" s="1"/>
  <c r="R26" i="4"/>
  <c r="R45" i="4" s="1"/>
  <c r="J26" i="3"/>
  <c r="R26" i="3"/>
  <c r="R45" i="3" s="1"/>
  <c r="J26" i="2"/>
  <c r="R26" i="2"/>
  <c r="Z45" i="10" l="1"/>
  <c r="J45" i="2"/>
  <c r="Z26" i="6"/>
  <c r="Z26" i="10"/>
  <c r="Z44" i="12"/>
  <c r="X45" i="15"/>
  <c r="Z45" i="15" s="1"/>
  <c r="T45" i="2"/>
  <c r="M45" i="10"/>
  <c r="Z45" i="5"/>
  <c r="R45" i="2"/>
  <c r="Y45" i="26"/>
  <c r="J45" i="3"/>
  <c r="D45" i="2"/>
  <c r="Y45" i="5"/>
  <c r="S45" i="4"/>
  <c r="Z44" i="13"/>
  <c r="Y45" i="21"/>
  <c r="Z45" i="21" s="1"/>
  <c r="I45" i="5"/>
  <c r="J45" i="20"/>
  <c r="T45" i="25"/>
  <c r="Z45" i="14"/>
  <c r="P45" i="23"/>
  <c r="Z26" i="16"/>
  <c r="Z45" i="6"/>
  <c r="Z26" i="9"/>
  <c r="P45" i="10"/>
  <c r="Z44" i="9"/>
  <c r="X45" i="9"/>
  <c r="Z45" i="9" s="1"/>
  <c r="Q45" i="3"/>
  <c r="H45" i="23"/>
  <c r="Z45" i="25"/>
  <c r="Y45" i="24"/>
  <c r="Z45" i="24" s="1"/>
  <c r="X45" i="11"/>
  <c r="Z45" i="11" s="1"/>
  <c r="Z26" i="11"/>
  <c r="Z45" i="19"/>
  <c r="X45" i="22"/>
  <c r="Z45" i="22" s="1"/>
  <c r="Z26" i="22"/>
  <c r="Z45" i="28"/>
  <c r="X45" i="13"/>
  <c r="Z45" i="13" s="1"/>
  <c r="Z26" i="13"/>
  <c r="X45" i="23"/>
  <c r="Z45" i="23" s="1"/>
  <c r="Z26" i="23"/>
  <c r="Z45" i="3"/>
  <c r="X45" i="12"/>
  <c r="Z45" i="12" s="1"/>
  <c r="Z26" i="12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<sst xmlns="http://schemas.openxmlformats.org/spreadsheetml/2006/main" count="3640" uniqueCount="107">
  <si>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</si>
  <si>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</si>
  <si>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</si>
  <si>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</si>
  <si>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</si>
  <si>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</si>
  <si>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</si>
  <si>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</si>
  <si>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</si>
  <si>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</si>
  <si>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</si>
  <si>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</si>
  <si>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</si>
  <si>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</si>
  <si>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</si>
  <si>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</si>
  <si>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</si>
  <si>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</si>
  <si>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</si>
  <si>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</si>
  <si>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</si>
  <si>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</si>
  <si>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</si>
  <si>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</si>
  <si>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</si>
  <si>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</si>
  <si>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</si>
  <si>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</si>
  <si>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</si>
  <si>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</si>
  <si>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</si>
  <si>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</si>
  <si>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</si>
  <si>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</si>
  <si>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</si>
  <si>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</si>
  <si>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</si>
  <si>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</si>
  <si>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</si>
  <si>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</si>
  <si>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</si>
  <si>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</si>
  <si>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</si>
  <si>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</si>
  <si>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</si>
  <si>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</si>
  <si>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</si>
  <si>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</si>
  <si>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</si>
  <si>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</si>
  <si>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</si>
  <si>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</si>
  <si>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</si>
  <si>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</si>
  <si>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</si>
  <si>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</si>
  <si>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</si>
  <si>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</si>
  <si>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</si>
  <si>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</si>
  <si>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</si>
  <si>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</si>
  <si>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</si>
  <si>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</si>
  <si>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</si>
  <si>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</si>
  <si>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</si>
  <si>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</si>
  <si>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</si>
  <si>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</si>
  <si>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</si>
  <si>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</si>
  <si>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</si>
  <si>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</si>
  <si>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</si>
  <si>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</si>
  <si>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Energy sources                                     ) for 3rd Quarter ended 31 March 2024 (Figures Finalised as at 2024/04/26)</t>
  </si>
  <si>
    <t>Limpopo: Greater Tzaneen (LIM333) - Table C6 Quarterly Budget Statement - Financial Position ( Energy sources                                     ) for 3rd Quarter ended 31 March 2024 (Figures Finalised as at 2024/04/26)</t>
  </si>
  <si>
    <t>Limpopo: Ba-Phalaborwa (LIM334) - Table C6 Quarterly Budget Statement - Financial Position ( Energy sources                                     ) for 3rd Quarter ended 31 March 2024 (Figures Finalised as at 2024/04/26)</t>
  </si>
  <si>
    <t>Limpopo: Maruleng (LIM335) - Table C6 Quarterly Budget Statement - Financial Position ( Energy sources                                     ) for 3rd Quarter ended 31 March 2024 (Figures Finalised as at 2024/04/26)</t>
  </si>
  <si>
    <t>Limpopo: Mopani (DC33) - Table C6 Quarterly Budget Statement - Financial Position ( Energy sources                                     ) for 3rd Quarter ended 31 March 2024 (Figures Finalised as at 2024/04/26)</t>
  </si>
  <si>
    <t>Limpopo: Musina (LIM341) - Table C6 Quarterly Budget Statement - Financial Position ( Energy sources                                     ) for 3rd Quarter ended 31 March 2024 (Figures Finalised as at 2024/04/26)</t>
  </si>
  <si>
    <t>Limpopo: Thulamela (LIM343) - Table C6 Quarterly Budget Statement - Financial Position ( Energy sources                                     ) for 3rd Quarter ended 31 March 2024 (Figures Finalised as at 2024/04/26)</t>
  </si>
  <si>
    <t>Limpopo: Makhado (LIM344) - Table C6 Quarterly Budget Statement - Financial Position ( Energy sources                                     ) for 3rd Quarter ended 31 March 2024 (Figures Finalised as at 2024/04/26)</t>
  </si>
  <si>
    <t>Limpopo: Collins Chabane (LIM345) - Table C6 Quarterly Budget Statement - Financial Position ( Energy sources                                     ) for 3rd Quarter ended 31 March 2024 (Figures Finalised as at 2024/04/26)</t>
  </si>
  <si>
    <t>Limpopo: Vhembe (DC34) - Table C6 Quarterly Budget Statement - Financial Position ( Energy sources                                     ) for 3rd Quarter ended 31 March 2024 (Figures Finalised as at 2024/04/26)</t>
  </si>
  <si>
    <t>Limpopo: Blouberg (LIM351) - Table C6 Quarterly Budget Statement - Financial Position ( Energy sources                                     ) for 3rd Quarter ended 31 March 2024 (Figures Finalised as at 2024/04/26)</t>
  </si>
  <si>
    <t>Limpopo: Molemole (LIM353) - Table C6 Quarterly Budget Statement - Financial Position ( Energy sources                                     ) for 3rd Quarter ended 31 March 2024 (Figures Finalised as at 2024/04/26)</t>
  </si>
  <si>
    <t>Limpopo: Polokwane (LIM354) - Table C6 Quarterly Budget Statement - Financial Position ( Energy sources                                     ) for 3rd Quarter ended 31 March 2024 (Figures Finalised as at 2024/04/26)</t>
  </si>
  <si>
    <t>Limpopo: Lepelle-Nkumpi (LIM355) - Table C6 Quarterly Budget Statement - Financial Position ( Energy sources                                     ) for 3rd Quarter ended 31 March 2024 (Figures Finalised as at 2024/04/26)</t>
  </si>
  <si>
    <t>Limpopo: Capricorn (DC35) - Table C6 Quarterly Budget Statement - Financial Position ( Energy sources                                     ) for 3rd Quarter ended 31 March 2024 (Figures Finalised as at 2024/04/26)</t>
  </si>
  <si>
    <t>Limpopo: Thabazimbi (LIM361) - Table C6 Quarterly Budget Statement - Financial Position ( Energy sources                                     ) for 3rd Quarter ended 31 March 2024 (Figures Finalised as at 2024/04/26)</t>
  </si>
  <si>
    <t>Limpopo: Lephalale (LIM362) - Table C6 Quarterly Budget Statement - Financial Position ( Energy sources                                     ) for 3rd Quarter ended 31 March 2024 (Figures Finalised as at 2024/04/26)</t>
  </si>
  <si>
    <t>Limpopo: Bela Bela (LIM366) - Table C6 Quarterly Budget Statement - Financial Position ( Energy sources                                     ) for 3rd Quarter ended 31 March 2024 (Figures Finalised as at 2024/04/26)</t>
  </si>
  <si>
    <t>Limpopo: Mogalakwena (LIM367) - Table C6 Quarterly Budget Statement - Financial Position ( Energy sources                                     ) for 3rd Quarter ended 31 March 2024 (Figures Finalised as at 2024/04/26)</t>
  </si>
  <si>
    <t>Limpopo: Modimolle-Mookgopong (LIM368) - Table C6 Quarterly Budget Statement - Financial Position ( Energy sources                                     ) for 3rd Quarter ended 31 March 2024 (Figures Finalised as at 2024/04/26)</t>
  </si>
  <si>
    <t>Limpopo: Waterberg (DC36) - Table C6 Quarterly Budget Statement - Financial Position ( Energy sources                                     ) for 3rd Quarter ended 31 March 2024 (Figures Finalised as at 2024/04/26)</t>
  </si>
  <si>
    <t>Limpopo: Ephraim Mogale (LIM471) - Table C6 Quarterly Budget Statement - Financial Position ( Energy sources                                     ) for 3rd Quarter ended 31 March 2024 (Figures Finalised as at 2024/04/26)</t>
  </si>
  <si>
    <t>Limpopo: Elias Motsoaledi (LIM472) - Table C6 Quarterly Budget Statement - Financial Position ( Energy sources                                     ) for 3rd Quarter ended 31 March 2024 (Figures Finalised as at 2024/04/26)</t>
  </si>
  <si>
    <t>Limpopo: Makhuduthamaga (LIM473) - Table C6 Quarterly Budget Statement - Financial Position ( Energy sources                                     ) for 3rd Quarter ended 31 March 2024 (Figures Finalised as at 2024/04/26)</t>
  </si>
  <si>
    <t>Limpopo: Tubatse Fetakgomo (LIM476) - Table C6 Quarterly Budget Statement - Financial Position ( Energy sources                                     ) for 3rd Quarter ended 31 March 2024 (Figures Finalised as at 2024/04/26)</t>
  </si>
  <si>
    <t>Limpopo: Sekhukhune (DC47) - Table C6 Quarterly Budget Statement - Financial Position ( Energy sources                                     ) for 3rd Quarter ended 31 March 2024 (Figures Finalised as at 2024/04/26)</t>
  </si>
  <si>
    <t>Summary - Table C6 Quarterly Budget Statement - Financial Position ( Energy sources  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</si>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</sst>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1924911674</v>
      </c>
      <c r="D6" s="18"/>
      <c r="E6" s="19">
        <v>1037754483</v>
      </c>
      <c r="F6" s="20">
        <v>1481623541</v>
      </c>
      <c r="G6" s="20">
        <v>1510031424</v>
      </c>
      <c r="H6" s="20">
        <v>35279740</v>
      </c>
      <c r="I6" s="20">
        <v>-108699089</v>
      </c>
      <c r="J6" s="20">
        <v>1436612075</v>
      </c>
      <c r="K6" s="20">
        <v>7041220</v>
      </c>
      <c r="L6" s="20">
        <v>16773563</v>
      </c>
      <c r="M6" s="20">
        <v>108116254</v>
      </c>
      <c r="N6" s="20">
        <v>131931037</v>
      </c>
      <c r="O6" s="20">
        <v>23731988</v>
      </c>
      <c r="P6" s="20">
        <v>78382839</v>
      </c>
      <c r="Q6" s="20">
        <v>24884129</v>
      </c>
      <c r="R6" s="20">
        <v>126998956</v>
      </c>
      <c r="S6" s="20"/>
      <c r="T6" s="20"/>
      <c r="U6" s="20"/>
      <c r="V6" s="20"/>
      <c r="W6" s="20">
        <v>1695542068</v>
      </c>
      <c r="X6" s="20">
        <v>1313697886</v>
      </c>
      <c r="Y6" s="20">
        <v>381844182</v>
      </c>
      <c r="Z6" s="21">
        <v>29.066361913898973</v>
      </c>
      <c r="AA6" s="22">
        <v>1481623541</v>
      </c>
    </row>
    <row r="7" spans="1:27" x14ac:dyDescent="0.25">
      <c r="A7" s="23" t="s">
        <v>35</v>
      </c>
      <c r="B7" s="17" t="s">
        <v>32</v>
      </c>
      <c r="C7" s="18">
        <v>127707610</v>
      </c>
      <c r="D7" s="18"/>
      <c r="E7" s="19">
        <v>101093889</v>
      </c>
      <c r="F7" s="20">
        <v>6856634</v>
      </c>
      <c r="G7" s="20">
        <v>129204125</v>
      </c>
      <c r="H7" s="20">
        <v>753066672</v>
      </c>
      <c r="I7" s="20">
        <v>73961752</v>
      </c>
      <c r="J7" s="20">
        <v>956232549</v>
      </c>
      <c r="K7" s="20">
        <v>-688071584</v>
      </c>
      <c r="L7" s="20">
        <v>-3492801</v>
      </c>
      <c r="M7" s="20">
        <v>24735707</v>
      </c>
      <c r="N7" s="20">
        <v>-666828678</v>
      </c>
      <c r="O7" s="20">
        <v>-1916234</v>
      </c>
      <c r="P7" s="20">
        <v>318799909</v>
      </c>
      <c r="Q7" s="20">
        <v>-654932847</v>
      </c>
      <c r="R7" s="20">
        <v>-338049172</v>
      </c>
      <c r="S7" s="20"/>
      <c r="T7" s="20"/>
      <c r="U7" s="20"/>
      <c r="V7" s="20"/>
      <c r="W7" s="20">
        <v>-48645301</v>
      </c>
      <c r="X7" s="20">
        <v>13495810</v>
      </c>
      <c r="Y7" s="20">
        <v>-62141111</v>
      </c>
      <c r="Z7" s="21">
        <v>-460.44743516691477</v>
      </c>
      <c r="AA7" s="22">
        <v>6856634</v>
      </c>
    </row>
    <row r="8" spans="1:27" x14ac:dyDescent="0.25">
      <c r="A8" s="23" t="s">
        <v>36</v>
      </c>
      <c r="B8" s="17" t="s">
        <v>32</v>
      </c>
      <c r="C8" s="18">
        <v>-8502879</v>
      </c>
      <c r="D8" s="18"/>
      <c r="E8" s="19">
        <v>7754179</v>
      </c>
      <c r="F8" s="20">
        <v>840085</v>
      </c>
      <c r="G8" s="20">
        <v>2669631</v>
      </c>
      <c r="H8" s="20">
        <v>-8207405</v>
      </c>
      <c r="I8" s="20"/>
      <c r="J8" s="20">
        <v>-5537774</v>
      </c>
      <c r="K8" s="20"/>
      <c r="L8" s="20">
        <v>-4110</v>
      </c>
      <c r="M8" s="20"/>
      <c r="N8" s="20">
        <v>-4110</v>
      </c>
      <c r="O8" s="20"/>
      <c r="P8" s="20">
        <v>-18979</v>
      </c>
      <c r="Q8" s="20">
        <v>-586804</v>
      </c>
      <c r="R8" s="20">
        <v>-605783</v>
      </c>
      <c r="S8" s="20"/>
      <c r="T8" s="20"/>
      <c r="U8" s="20"/>
      <c r="V8" s="20"/>
      <c r="W8" s="20">
        <v>-6147667</v>
      </c>
      <c r="X8" s="20">
        <v>763964</v>
      </c>
      <c r="Y8" s="20">
        <v>-6911631</v>
      </c>
      <c r="Z8" s="21">
        <v>-904.70637359875604</v>
      </c>
      <c r="AA8" s="22">
        <v>840085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-210697417</v>
      </c>
      <c r="D10" s="18"/>
      <c r="E10" s="19">
        <v>-148951159</v>
      </c>
      <c r="F10" s="20">
        <v>-172879958</v>
      </c>
      <c r="G10" s="20">
        <v>-212917785</v>
      </c>
      <c r="H10" s="20">
        <v>-472951</v>
      </c>
      <c r="I10" s="20">
        <v>-980496</v>
      </c>
      <c r="J10" s="20">
        <v>-214371232</v>
      </c>
      <c r="K10" s="20">
        <v>-1695628</v>
      </c>
      <c r="L10" s="20">
        <v>5515174</v>
      </c>
      <c r="M10" s="20">
        <v>-2040336</v>
      </c>
      <c r="N10" s="20">
        <v>1779210</v>
      </c>
      <c r="O10" s="20">
        <v>-4819871</v>
      </c>
      <c r="P10" s="20">
        <v>-4868311</v>
      </c>
      <c r="Q10" s="20">
        <v>-5813152</v>
      </c>
      <c r="R10" s="20">
        <v>-15501334</v>
      </c>
      <c r="S10" s="20"/>
      <c r="T10" s="20"/>
      <c r="U10" s="20"/>
      <c r="V10" s="20"/>
      <c r="W10" s="20">
        <v>-228093356</v>
      </c>
      <c r="X10" s="20">
        <v>-163311752</v>
      </c>
      <c r="Y10" s="20">
        <v>-64781604</v>
      </c>
      <c r="Z10" s="21">
        <v>39.667447814778207</v>
      </c>
      <c r="AA10" s="22">
        <v>-172879958</v>
      </c>
    </row>
    <row r="11" spans="1:27" x14ac:dyDescent="0.25">
      <c r="A11" s="23" t="s">
        <v>39</v>
      </c>
      <c r="B11" s="17" t="s">
        <v>32</v>
      </c>
      <c r="C11" s="18">
        <v>891183323</v>
      </c>
      <c r="D11" s="18"/>
      <c r="E11" s="19">
        <v>62367989</v>
      </c>
      <c r="F11" s="20">
        <v>138419076</v>
      </c>
      <c r="G11" s="24">
        <v>801556904</v>
      </c>
      <c r="H11" s="24">
        <v>27239188</v>
      </c>
      <c r="I11" s="24">
        <v>10125901</v>
      </c>
      <c r="J11" s="20">
        <v>838921993</v>
      </c>
      <c r="K11" s="24">
        <v>11013900</v>
      </c>
      <c r="L11" s="24">
        <v>15068753</v>
      </c>
      <c r="M11" s="20">
        <v>26424630</v>
      </c>
      <c r="N11" s="24">
        <v>52507283</v>
      </c>
      <c r="O11" s="24">
        <v>-399510</v>
      </c>
      <c r="P11" s="24">
        <v>13065486</v>
      </c>
      <c r="Q11" s="20">
        <v>19211347</v>
      </c>
      <c r="R11" s="24">
        <v>31877323</v>
      </c>
      <c r="S11" s="24"/>
      <c r="T11" s="20"/>
      <c r="U11" s="24"/>
      <c r="V11" s="24"/>
      <c r="W11" s="24">
        <v>923306599</v>
      </c>
      <c r="X11" s="20">
        <v>128018648</v>
      </c>
      <c r="Y11" s="24">
        <v>795287951</v>
      </c>
      <c r="Z11" s="25">
        <v>621.22820653441056</v>
      </c>
      <c r="AA11" s="26">
        <v>138419076</v>
      </c>
    </row>
    <row r="12" spans="1:27" x14ac:dyDescent="0.25">
      <c r="A12" s="23" t="s">
        <v>40</v>
      </c>
      <c r="B12" s="17" t="s">
        <v>32</v>
      </c>
      <c r="C12" s="18">
        <v>2923377</v>
      </c>
      <c r="D12" s="18"/>
      <c r="E12" s="19">
        <v>-4645509</v>
      </c>
      <c r="F12" s="20">
        <v>1282262</v>
      </c>
      <c r="G12" s="20">
        <v>5716432</v>
      </c>
      <c r="H12" s="20"/>
      <c r="I12" s="20"/>
      <c r="J12" s="20">
        <v>5716432</v>
      </c>
      <c r="K12" s="20"/>
      <c r="L12" s="20"/>
      <c r="M12" s="20"/>
      <c r="N12" s="20"/>
      <c r="O12" s="20"/>
      <c r="P12" s="20"/>
      <c r="Q12" s="20">
        <v>1194487</v>
      </c>
      <c r="R12" s="20">
        <v>1194487</v>
      </c>
      <c r="S12" s="20"/>
      <c r="T12" s="20"/>
      <c r="U12" s="20"/>
      <c r="V12" s="20"/>
      <c r="W12" s="20">
        <v>6910919</v>
      </c>
      <c r="X12" s="20">
        <v>-674257</v>
      </c>
      <c r="Y12" s="20">
        <v>7585176</v>
      </c>
      <c r="Z12" s="21">
        <v>-1124.9680759710318</v>
      </c>
      <c r="AA12" s="22">
        <v>1282262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2727525688</v>
      </c>
      <c r="D13" s="29">
        <f>SUM(D6:D12)</f>
        <v>0</v>
      </c>
      <c r="E13" s="30">
        <f t="shared" si="0"/>
        <v>1055373872</v>
      </c>
      <c r="F13" s="31">
        <f t="shared" si="0"/>
        <v>1456141640</v>
      </c>
      <c r="G13" s="31">
        <f t="shared" si="0"/>
        <v>2236260731</v>
      </c>
      <c r="H13" s="31">
        <f t="shared" si="0"/>
        <v>806905244</v>
      </c>
      <c r="I13" s="31">
        <f t="shared" si="0"/>
        <v>-25591932</v>
      </c>
      <c r="J13" s="31">
        <f t="shared" si="0"/>
        <v>3017574043</v>
      </c>
      <c r="K13" s="31">
        <f t="shared" si="0"/>
        <v>-671712092</v>
      </c>
      <c r="L13" s="31">
        <f t="shared" si="0"/>
        <v>33860579</v>
      </c>
      <c r="M13" s="31">
        <f t="shared" si="0"/>
        <v>157236255</v>
      </c>
      <c r="N13" s="31">
        <f t="shared" si="0"/>
        <v>-480615258</v>
      </c>
      <c r="O13" s="31">
        <f t="shared" si="0"/>
        <v>16596373</v>
      </c>
      <c r="P13" s="31">
        <f t="shared" si="0"/>
        <v>405360944</v>
      </c>
      <c r="Q13" s="31">
        <f t="shared" si="0"/>
        <v>-616042840</v>
      </c>
      <c r="R13" s="31">
        <f t="shared" si="0"/>
        <v>-194085523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2342873262</v>
      </c>
      <c r="X13" s="31">
        <f t="shared" si="0"/>
        <v>1291990299</v>
      </c>
      <c r="Y13" s="31">
        <f t="shared" si="0"/>
        <v>1050882963</v>
      </c>
      <c r="Z13" s="32">
        <f>+IF(X13&lt;&gt;0,+(Y13/X13)*100,0)</f>
        <v>81.338301364443907</v>
      </c>
      <c r="AA13" s="33">
        <f>SUM(AA6:AA12)</f>
        <v>1456141640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/>
      <c r="J15" s="20">
        <v>1464634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1464634</v>
      </c>
      <c r="X15" s="20">
        <v>-851263</v>
      </c>
      <c r="Y15" s="20">
        <v>2315897</v>
      </c>
      <c r="Z15" s="21">
        <v>-272.05423000882217</v>
      </c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4844147999</v>
      </c>
      <c r="D17" s="18"/>
      <c r="E17" s="19">
        <v>5262996728</v>
      </c>
      <c r="F17" s="20">
        <v>4815552634</v>
      </c>
      <c r="G17" s="24">
        <v>4831921596</v>
      </c>
      <c r="H17" s="24">
        <v>-155329983</v>
      </c>
      <c r="I17" s="24">
        <v>4304595</v>
      </c>
      <c r="J17" s="20">
        <v>4680896208</v>
      </c>
      <c r="K17" s="24">
        <v>-2635735</v>
      </c>
      <c r="L17" s="24">
        <v>1018927736</v>
      </c>
      <c r="M17" s="20">
        <v>4052102</v>
      </c>
      <c r="N17" s="24">
        <v>1020344103</v>
      </c>
      <c r="O17" s="24">
        <v>-794564444</v>
      </c>
      <c r="P17" s="24">
        <v>319890890</v>
      </c>
      <c r="Q17" s="20">
        <v>3533393</v>
      </c>
      <c r="R17" s="24">
        <v>-471140161</v>
      </c>
      <c r="S17" s="24"/>
      <c r="T17" s="20"/>
      <c r="U17" s="24"/>
      <c r="V17" s="24"/>
      <c r="W17" s="24">
        <v>5230100150</v>
      </c>
      <c r="X17" s="20">
        <v>4174287048</v>
      </c>
      <c r="Y17" s="24">
        <v>1055813102</v>
      </c>
      <c r="Z17" s="25">
        <v>25.293255826904982</v>
      </c>
      <c r="AA17" s="26">
        <v>4815552634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21465</v>
      </c>
      <c r="D21" s="18"/>
      <c r="E21" s="19"/>
      <c r="F21" s="20"/>
      <c r="G21" s="20">
        <v>7725879</v>
      </c>
      <c r="H21" s="20">
        <v>-735</v>
      </c>
      <c r="I21" s="20"/>
      <c r="J21" s="20">
        <v>7725144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7725144</v>
      </c>
      <c r="X21" s="20"/>
      <c r="Y21" s="20">
        <v>7725144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18498516</v>
      </c>
      <c r="F22" s="20">
        <v>18498516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18498516</v>
      </c>
      <c r="Y22" s="20">
        <v>-18498516</v>
      </c>
      <c r="Z22" s="21">
        <v>-100</v>
      </c>
      <c r="AA22" s="22">
        <v>18498516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4845634098</v>
      </c>
      <c r="D25" s="29">
        <f t="shared" ref="D25:Y25" si="1">SUM(D15:D24)</f>
        <v>0</v>
      </c>
      <c r="E25" s="35">
        <f t="shared" si="1"/>
        <v>5281495244</v>
      </c>
      <c r="F25" s="36">
        <f t="shared" si="1"/>
        <v>4834051150</v>
      </c>
      <c r="G25" s="36">
        <f t="shared" si="1"/>
        <v>4841112109</v>
      </c>
      <c r="H25" s="36">
        <f t="shared" si="1"/>
        <v>-155330718</v>
      </c>
      <c r="I25" s="36">
        <f t="shared" si="1"/>
        <v>4304595</v>
      </c>
      <c r="J25" s="36">
        <f t="shared" si="1"/>
        <v>4690085986</v>
      </c>
      <c r="K25" s="36">
        <f t="shared" si="1"/>
        <v>-2635735</v>
      </c>
      <c r="L25" s="36">
        <f t="shared" si="1"/>
        <v>1018927736</v>
      </c>
      <c r="M25" s="36">
        <f t="shared" si="1"/>
        <v>4052102</v>
      </c>
      <c r="N25" s="36">
        <f t="shared" si="1"/>
        <v>1020344103</v>
      </c>
      <c r="O25" s="36">
        <f t="shared" si="1"/>
        <v>-794564444</v>
      </c>
      <c r="P25" s="36">
        <f t="shared" si="1"/>
        <v>319890890</v>
      </c>
      <c r="Q25" s="36">
        <f t="shared" si="1"/>
        <v>3533393</v>
      </c>
      <c r="R25" s="36">
        <f t="shared" si="1"/>
        <v>-471140161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5239289928</v>
      </c>
      <c r="X25" s="36">
        <f t="shared" si="1"/>
        <v>4191934301</v>
      </c>
      <c r="Y25" s="36">
        <f t="shared" si="1"/>
        <v>1047355627</v>
      </c>
      <c r="Z25" s="37">
        <f>+IF(X25&lt;&gt;0,+(Y25/X25)*100,0)</f>
        <v>24.985020083691431</v>
      </c>
      <c r="AA25" s="38">
        <f>SUM(AA15:AA24)</f>
        <v>4834051150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7573159786</v>
      </c>
      <c r="D26" s="29">
        <f>+D13+D25</f>
        <v>0</v>
      </c>
      <c r="E26" s="30">
        <f t="shared" si="2"/>
        <v>6336869116</v>
      </c>
      <c r="F26" s="31">
        <f t="shared" si="2"/>
        <v>6290192790</v>
      </c>
      <c r="G26" s="31">
        <f t="shared" si="2"/>
        <v>7077372840</v>
      </c>
      <c r="H26" s="31">
        <f t="shared" si="2"/>
        <v>651574526</v>
      </c>
      <c r="I26" s="31">
        <f t="shared" si="2"/>
        <v>-21287337</v>
      </c>
      <c r="J26" s="31">
        <f t="shared" si="2"/>
        <v>7707660029</v>
      </c>
      <c r="K26" s="31">
        <f t="shared" si="2"/>
        <v>-674347827</v>
      </c>
      <c r="L26" s="31">
        <f t="shared" si="2"/>
        <v>1052788315</v>
      </c>
      <c r="M26" s="31">
        <f t="shared" si="2"/>
        <v>161288357</v>
      </c>
      <c r="N26" s="31">
        <f t="shared" si="2"/>
        <v>539728845</v>
      </c>
      <c r="O26" s="31">
        <f t="shared" si="2"/>
        <v>-777968071</v>
      </c>
      <c r="P26" s="31">
        <f t="shared" si="2"/>
        <v>725251834</v>
      </c>
      <c r="Q26" s="31">
        <f t="shared" si="2"/>
        <v>-612509447</v>
      </c>
      <c r="R26" s="31">
        <f t="shared" si="2"/>
        <v>-665225684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7582163190</v>
      </c>
      <c r="X26" s="31">
        <f t="shared" si="2"/>
        <v>5483924600</v>
      </c>
      <c r="Y26" s="31">
        <f t="shared" si="2"/>
        <v>2098238590</v>
      </c>
      <c r="Z26" s="32">
        <f>+IF(X26&lt;&gt;0,+(Y26/X26)*100,0)</f>
        <v>38.261623618968066</v>
      </c>
      <c r="AA26" s="33">
        <f>+AA13+AA25</f>
        <v>6290192790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19543498</v>
      </c>
      <c r="D31" s="18"/>
      <c r="E31" s="19">
        <v>14707218</v>
      </c>
      <c r="F31" s="20">
        <v>14822175</v>
      </c>
      <c r="G31" s="20">
        <v>435421</v>
      </c>
      <c r="H31" s="20">
        <v>8175395</v>
      </c>
      <c r="I31" s="20">
        <v>-38998</v>
      </c>
      <c r="J31" s="20">
        <v>8571818</v>
      </c>
      <c r="K31" s="20">
        <v>10775598</v>
      </c>
      <c r="L31" s="20">
        <v>-125834</v>
      </c>
      <c r="M31" s="20">
        <v>-3065</v>
      </c>
      <c r="N31" s="20">
        <v>10646699</v>
      </c>
      <c r="O31" s="20">
        <v>-35550</v>
      </c>
      <c r="P31" s="20">
        <v>-194310</v>
      </c>
      <c r="Q31" s="20">
        <v>250702</v>
      </c>
      <c r="R31" s="20">
        <v>20842</v>
      </c>
      <c r="S31" s="20"/>
      <c r="T31" s="20"/>
      <c r="U31" s="20"/>
      <c r="V31" s="20"/>
      <c r="W31" s="20">
        <v>19239359</v>
      </c>
      <c r="X31" s="20">
        <v>13933779</v>
      </c>
      <c r="Y31" s="20">
        <v>5305580</v>
      </c>
      <c r="Z31" s="21">
        <v>38.077107437975009</v>
      </c>
      <c r="AA31" s="22">
        <v>14822175</v>
      </c>
    </row>
    <row r="32" spans="1:27" x14ac:dyDescent="0.25">
      <c r="A32" s="23" t="s">
        <v>59</v>
      </c>
      <c r="B32" s="17" t="s">
        <v>32</v>
      </c>
      <c r="C32" s="18">
        <v>1248045458</v>
      </c>
      <c r="D32" s="18"/>
      <c r="E32" s="19">
        <v>527137315</v>
      </c>
      <c r="F32" s="20">
        <v>601776067</v>
      </c>
      <c r="G32" s="20">
        <v>1123080040</v>
      </c>
      <c r="H32" s="20">
        <v>73487048</v>
      </c>
      <c r="I32" s="20">
        <v>8876527</v>
      </c>
      <c r="J32" s="20">
        <v>1205443615</v>
      </c>
      <c r="K32" s="20">
        <v>7194263</v>
      </c>
      <c r="L32" s="20">
        <v>18528010</v>
      </c>
      <c r="M32" s="20">
        <v>1188354</v>
      </c>
      <c r="N32" s="20">
        <v>26910627</v>
      </c>
      <c r="O32" s="20">
        <v>-82820077</v>
      </c>
      <c r="P32" s="20">
        <v>68608215</v>
      </c>
      <c r="Q32" s="20">
        <v>-18729319</v>
      </c>
      <c r="R32" s="20">
        <v>-32941181</v>
      </c>
      <c r="S32" s="20"/>
      <c r="T32" s="20"/>
      <c r="U32" s="20"/>
      <c r="V32" s="20"/>
      <c r="W32" s="20">
        <v>1199413061</v>
      </c>
      <c r="X32" s="20">
        <v>467472102</v>
      </c>
      <c r="Y32" s="20">
        <v>731940959</v>
      </c>
      <c r="Z32" s="21">
        <v>156.57425456375148</v>
      </c>
      <c r="AA32" s="22">
        <v>601776067</v>
      </c>
    </row>
    <row r="33" spans="1:27" x14ac:dyDescent="0.25">
      <c r="A33" s="23" t="s">
        <v>60</v>
      </c>
      <c r="B33" s="17" t="s">
        <v>32</v>
      </c>
      <c r="C33" s="18">
        <v>-42865661</v>
      </c>
      <c r="D33" s="18"/>
      <c r="E33" s="19">
        <v>18204716</v>
      </c>
      <c r="F33" s="20">
        <v>41559828</v>
      </c>
      <c r="G33" s="20">
        <v>-7713568</v>
      </c>
      <c r="H33" s="20">
        <v>-39431472</v>
      </c>
      <c r="I33" s="20">
        <v>-6992253</v>
      </c>
      <c r="J33" s="20">
        <v>-54137293</v>
      </c>
      <c r="K33" s="20">
        <v>1796423</v>
      </c>
      <c r="L33" s="20">
        <v>30249909</v>
      </c>
      <c r="M33" s="20">
        <v>-21840638</v>
      </c>
      <c r="N33" s="20">
        <v>10205694</v>
      </c>
      <c r="O33" s="20">
        <v>-38796494</v>
      </c>
      <c r="P33" s="20">
        <v>1549248</v>
      </c>
      <c r="Q33" s="20">
        <v>90363815</v>
      </c>
      <c r="R33" s="20">
        <v>53116569</v>
      </c>
      <c r="S33" s="20"/>
      <c r="T33" s="20"/>
      <c r="U33" s="20"/>
      <c r="V33" s="20"/>
      <c r="W33" s="20">
        <v>9184970</v>
      </c>
      <c r="X33" s="20">
        <v>25420161</v>
      </c>
      <c r="Y33" s="20">
        <v>-16235191</v>
      </c>
      <c r="Z33" s="21">
        <v>-63.867380698336248</v>
      </c>
      <c r="AA33" s="22">
        <v>41559828</v>
      </c>
    </row>
    <row r="34" spans="1:27" x14ac:dyDescent="0.25">
      <c r="A34" s="23" t="s">
        <v>61</v>
      </c>
      <c r="B34" s="17" t="s">
        <v>32</v>
      </c>
      <c r="C34" s="18">
        <v>-143585</v>
      </c>
      <c r="D34" s="18"/>
      <c r="E34" s="19"/>
      <c r="F34" s="20"/>
      <c r="G34" s="20">
        <v>-207842</v>
      </c>
      <c r="H34" s="20"/>
      <c r="I34" s="20"/>
      <c r="J34" s="20">
        <v>-207842</v>
      </c>
      <c r="K34" s="20">
        <v>-116589</v>
      </c>
      <c r="L34" s="20">
        <v>-61632</v>
      </c>
      <c r="M34" s="20">
        <v>-52424</v>
      </c>
      <c r="N34" s="20">
        <v>-230645</v>
      </c>
      <c r="O34" s="20"/>
      <c r="P34" s="20"/>
      <c r="Q34" s="20">
        <v>-70470</v>
      </c>
      <c r="R34" s="20">
        <v>-70470</v>
      </c>
      <c r="S34" s="20"/>
      <c r="T34" s="20"/>
      <c r="U34" s="20"/>
      <c r="V34" s="20"/>
      <c r="W34" s="20">
        <v>-508957</v>
      </c>
      <c r="X34" s="20"/>
      <c r="Y34" s="20">
        <v>-508957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761004405</v>
      </c>
      <c r="D35" s="18"/>
      <c r="E35" s="19">
        <v>413165302</v>
      </c>
      <c r="F35" s="20">
        <v>457741256</v>
      </c>
      <c r="G35" s="20">
        <v>700569032</v>
      </c>
      <c r="H35" s="20">
        <v>33194831</v>
      </c>
      <c r="I35" s="20">
        <v>13525230</v>
      </c>
      <c r="J35" s="20">
        <v>747289093</v>
      </c>
      <c r="K35" s="20">
        <v>9898423</v>
      </c>
      <c r="L35" s="20">
        <v>13508166</v>
      </c>
      <c r="M35" s="20">
        <v>15998748</v>
      </c>
      <c r="N35" s="20">
        <v>39405337</v>
      </c>
      <c r="O35" s="20">
        <v>7601803</v>
      </c>
      <c r="P35" s="20">
        <v>54891511</v>
      </c>
      <c r="Q35" s="20">
        <v>-76652082</v>
      </c>
      <c r="R35" s="20">
        <v>-14158768</v>
      </c>
      <c r="S35" s="20"/>
      <c r="T35" s="20"/>
      <c r="U35" s="20"/>
      <c r="V35" s="20"/>
      <c r="W35" s="20">
        <v>772535662</v>
      </c>
      <c r="X35" s="20">
        <v>364604961</v>
      </c>
      <c r="Y35" s="20">
        <v>407930701</v>
      </c>
      <c r="Z35" s="21">
        <v>111.88292662863685</v>
      </c>
      <c r="AA35" s="22">
        <v>457741256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1985584115</v>
      </c>
      <c r="D37" s="29">
        <f t="shared" ref="D37:Y37" si="3">SUM(D29:D36)</f>
        <v>0</v>
      </c>
      <c r="E37" s="30">
        <f t="shared" si="3"/>
        <v>973214551</v>
      </c>
      <c r="F37" s="31">
        <f t="shared" si="3"/>
        <v>1115899326</v>
      </c>
      <c r="G37" s="31">
        <f t="shared" si="3"/>
        <v>1816163083</v>
      </c>
      <c r="H37" s="31">
        <f t="shared" si="3"/>
        <v>75425802</v>
      </c>
      <c r="I37" s="31">
        <f t="shared" si="3"/>
        <v>15370506</v>
      </c>
      <c r="J37" s="31">
        <f t="shared" si="3"/>
        <v>1906959391</v>
      </c>
      <c r="K37" s="31">
        <f t="shared" si="3"/>
        <v>29548118</v>
      </c>
      <c r="L37" s="31">
        <f t="shared" si="3"/>
        <v>62098619</v>
      </c>
      <c r="M37" s="31">
        <f t="shared" si="3"/>
        <v>-4709025</v>
      </c>
      <c r="N37" s="31">
        <f t="shared" si="3"/>
        <v>86937712</v>
      </c>
      <c r="O37" s="31">
        <f t="shared" si="3"/>
        <v>-114050318</v>
      </c>
      <c r="P37" s="31">
        <f t="shared" si="3"/>
        <v>124854664</v>
      </c>
      <c r="Q37" s="31">
        <f t="shared" si="3"/>
        <v>-4837354</v>
      </c>
      <c r="R37" s="31">
        <f t="shared" si="3"/>
        <v>5966992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1999864095</v>
      </c>
      <c r="X37" s="31">
        <f t="shared" si="3"/>
        <v>871431003</v>
      </c>
      <c r="Y37" s="31">
        <f t="shared" si="3"/>
        <v>1128433092</v>
      </c>
      <c r="Z37" s="32">
        <f>+IF(X37&lt;&gt;0,+(Y37/X37)*100,0)</f>
        <v>129.49196070776011</v>
      </c>
      <c r="AA37" s="33">
        <f>SUM(AA29:AA36)</f>
        <v>1115899326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1985584115</v>
      </c>
      <c r="D44" s="29">
        <f>+D37+D43</f>
        <v>0</v>
      </c>
      <c r="E44" s="30">
        <f t="shared" si="5"/>
        <v>973214551</v>
      </c>
      <c r="F44" s="31">
        <f t="shared" si="5"/>
        <v>1115899326</v>
      </c>
      <c r="G44" s="31">
        <f t="shared" si="5"/>
        <v>1816163083</v>
      </c>
      <c r="H44" s="31">
        <f t="shared" si="5"/>
        <v>75425802</v>
      </c>
      <c r="I44" s="31">
        <f t="shared" si="5"/>
        <v>15370506</v>
      </c>
      <c r="J44" s="31">
        <f t="shared" si="5"/>
        <v>1906959391</v>
      </c>
      <c r="K44" s="31">
        <f t="shared" si="5"/>
        <v>29548118</v>
      </c>
      <c r="L44" s="31">
        <f t="shared" si="5"/>
        <v>62098619</v>
      </c>
      <c r="M44" s="31">
        <f t="shared" si="5"/>
        <v>-4709025</v>
      </c>
      <c r="N44" s="31">
        <f t="shared" si="5"/>
        <v>86937712</v>
      </c>
      <c r="O44" s="31">
        <f t="shared" si="5"/>
        <v>-114050318</v>
      </c>
      <c r="P44" s="31">
        <f t="shared" si="5"/>
        <v>124854664</v>
      </c>
      <c r="Q44" s="31">
        <f t="shared" si="5"/>
        <v>-4837354</v>
      </c>
      <c r="R44" s="31">
        <f t="shared" si="5"/>
        <v>5966992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1999864095</v>
      </c>
      <c r="X44" s="31">
        <f t="shared" si="5"/>
        <v>871431003</v>
      </c>
      <c r="Y44" s="31">
        <f t="shared" si="5"/>
        <v>1128433092</v>
      </c>
      <c r="Z44" s="32">
        <f>+IF(X44&lt;&gt;0,+(Y44/X44)*100,0)</f>
        <v>129.49196070776011</v>
      </c>
      <c r="AA44" s="33">
        <f>+AA37+AA43</f>
        <v>1115899326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5587575671</v>
      </c>
      <c r="D45" s="42">
        <f t="shared" si="6"/>
        <v>0</v>
      </c>
      <c r="E45" s="43">
        <f t="shared" si="6"/>
        <v>5363654565</v>
      </c>
      <c r="F45" s="44">
        <f t="shared" si="6"/>
        <v>5174293464</v>
      </c>
      <c r="G45" s="44">
        <f t="shared" si="6"/>
        <v>5261209757</v>
      </c>
      <c r="H45" s="44">
        <f t="shared" si="6"/>
        <v>576148724</v>
      </c>
      <c r="I45" s="44">
        <f t="shared" si="6"/>
        <v>-36657843</v>
      </c>
      <c r="J45" s="44">
        <f t="shared" si="6"/>
        <v>5800700638</v>
      </c>
      <c r="K45" s="44">
        <f t="shared" si="6"/>
        <v>-703895945</v>
      </c>
      <c r="L45" s="44">
        <f t="shared" si="6"/>
        <v>990689696</v>
      </c>
      <c r="M45" s="44">
        <f t="shared" si="6"/>
        <v>165997382</v>
      </c>
      <c r="N45" s="44">
        <f t="shared" si="6"/>
        <v>452791133</v>
      </c>
      <c r="O45" s="44">
        <f t="shared" si="6"/>
        <v>-663917753</v>
      </c>
      <c r="P45" s="44">
        <f t="shared" si="6"/>
        <v>600397170</v>
      </c>
      <c r="Q45" s="44">
        <f t="shared" si="6"/>
        <v>-607672093</v>
      </c>
      <c r="R45" s="44">
        <f t="shared" si="6"/>
        <v>-671192676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5582299095</v>
      </c>
      <c r="X45" s="44">
        <f t="shared" si="6"/>
        <v>4612493597</v>
      </c>
      <c r="Y45" s="44">
        <f t="shared" si="6"/>
        <v>969805498</v>
      </c>
      <c r="Z45" s="45">
        <f>+IF(X45&lt;&gt;0,+(Y45/X45)*100,0)</f>
        <v>21.025622640013392</v>
      </c>
      <c r="AA45" s="46">
        <f>+AA26-AA44</f>
        <v>5174293464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-1174507139</v>
      </c>
      <c r="D47" s="18"/>
      <c r="E47" s="19">
        <v>516636568</v>
      </c>
      <c r="F47" s="20">
        <v>529661712</v>
      </c>
      <c r="G47" s="20">
        <v>-109643292</v>
      </c>
      <c r="H47" s="20">
        <v>-1125143651</v>
      </c>
      <c r="I47" s="20">
        <v>-28856167</v>
      </c>
      <c r="J47" s="20">
        <v>-1263643110</v>
      </c>
      <c r="K47" s="20">
        <v>76764936</v>
      </c>
      <c r="L47" s="20">
        <v>-127618093</v>
      </c>
      <c r="M47" s="20">
        <v>-4012257</v>
      </c>
      <c r="N47" s="20">
        <v>-54865414</v>
      </c>
      <c r="O47" s="20">
        <v>78023630</v>
      </c>
      <c r="P47" s="20">
        <v>24767730</v>
      </c>
      <c r="Q47" s="20">
        <v>3814950</v>
      </c>
      <c r="R47" s="20">
        <v>106606310</v>
      </c>
      <c r="S47" s="20"/>
      <c r="T47" s="20"/>
      <c r="U47" s="20"/>
      <c r="V47" s="20"/>
      <c r="W47" s="20">
        <v>-1211902214</v>
      </c>
      <c r="X47" s="20">
        <v>326040298</v>
      </c>
      <c r="Y47" s="20">
        <v>-1537942512</v>
      </c>
      <c r="Z47" s="47">
        <v>-471.70319786666369</v>
      </c>
      <c r="AA47" s="22">
        <v>529661712</v>
      </c>
    </row>
    <row r="48" spans="1:27" x14ac:dyDescent="0.25">
      <c r="A48" s="23" t="s">
        <v>73</v>
      </c>
      <c r="B48" s="17" t="s">
        <v>32</v>
      </c>
      <c r="C48" s="18">
        <v>-14529438</v>
      </c>
      <c r="D48" s="18"/>
      <c r="E48" s="19"/>
      <c r="F48" s="20"/>
      <c r="G48" s="20"/>
      <c r="H48" s="20">
        <v>-11050439</v>
      </c>
      <c r="I48" s="20"/>
      <c r="J48" s="20">
        <v>-11050439</v>
      </c>
      <c r="K48" s="20">
        <v>-3479000</v>
      </c>
      <c r="L48" s="20"/>
      <c r="M48" s="20"/>
      <c r="N48" s="20">
        <v>-3479000</v>
      </c>
      <c r="O48" s="20"/>
      <c r="P48" s="20"/>
      <c r="Q48" s="20"/>
      <c r="R48" s="20"/>
      <c r="S48" s="20"/>
      <c r="T48" s="20"/>
      <c r="U48" s="20"/>
      <c r="V48" s="20"/>
      <c r="W48" s="20">
        <v>-14529439</v>
      </c>
      <c r="X48" s="20"/>
      <c r="Y48" s="20">
        <v>-14529439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-1189036577</v>
      </c>
      <c r="D50" s="50">
        <f t="shared" ref="D50:Y50" si="7">SUM(D47:D49)</f>
        <v>0</v>
      </c>
      <c r="E50" s="51">
        <f t="shared" si="7"/>
        <v>516636568</v>
      </c>
      <c r="F50" s="52">
        <f t="shared" si="7"/>
        <v>529661712</v>
      </c>
      <c r="G50" s="52">
        <f t="shared" si="7"/>
        <v>-109643292</v>
      </c>
      <c r="H50" s="52">
        <f t="shared" si="7"/>
        <v>-1136194090</v>
      </c>
      <c r="I50" s="52">
        <f t="shared" si="7"/>
        <v>-28856167</v>
      </c>
      <c r="J50" s="52">
        <f t="shared" si="7"/>
        <v>-1274693549</v>
      </c>
      <c r="K50" s="52">
        <f t="shared" si="7"/>
        <v>73285936</v>
      </c>
      <c r="L50" s="52">
        <f t="shared" si="7"/>
        <v>-127618093</v>
      </c>
      <c r="M50" s="52">
        <f t="shared" si="7"/>
        <v>-4012257</v>
      </c>
      <c r="N50" s="52">
        <f t="shared" si="7"/>
        <v>-58344414</v>
      </c>
      <c r="O50" s="52">
        <f t="shared" si="7"/>
        <v>78023630</v>
      </c>
      <c r="P50" s="52">
        <f t="shared" si="7"/>
        <v>24767730</v>
      </c>
      <c r="Q50" s="52">
        <f t="shared" si="7"/>
        <v>3814950</v>
      </c>
      <c r="R50" s="52">
        <f t="shared" si="7"/>
        <v>106606310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-1226431653</v>
      </c>
      <c r="X50" s="52">
        <f t="shared" si="7"/>
        <v>326040298</v>
      </c>
      <c r="Y50" s="52">
        <f t="shared" si="7"/>
        <v>-1552471951</v>
      </c>
      <c r="Z50" s="53">
        <f>+IF(X50&lt;&gt;0,+(Y50/X50)*100,0)</f>
        <v>-476.15953013268319</v>
      </c>
      <c r="AA50" s="54">
        <f>SUM(AA47:AA49)</f>
        <v>529661712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-85538671</v>
      </c>
      <c r="F6" s="20">
        <v>-85513094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-64134801</v>
      </c>
      <c r="Y6" s="20">
        <v>64134801</v>
      </c>
      <c r="Z6" s="21">
        <v>-100</v>
      </c>
      <c r="AA6" s="22">
        <v>-85513094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10658773</v>
      </c>
      <c r="F11" s="20">
        <v>10371145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7778358</v>
      </c>
      <c r="Y11" s="24">
        <v>-7778358</v>
      </c>
      <c r="Z11" s="25">
        <v>-100</v>
      </c>
      <c r="AA11" s="26">
        <v>10371145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-78879898</v>
      </c>
      <c r="F13" s="31">
        <f t="shared" si="0"/>
        <v>-75141949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-56356443</v>
      </c>
      <c r="Y13" s="31">
        <f t="shared" si="0"/>
        <v>56356443</v>
      </c>
      <c r="Z13" s="32">
        <f>+IF(X13&lt;&gt;0,+(Y13/X13)*100,0)</f>
        <v>-100</v>
      </c>
      <c r="AA13" s="33">
        <f>SUM(AA6:AA12)</f>
        <v>-75141949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11730087</v>
      </c>
      <c r="D17" s="18"/>
      <c r="E17" s="19">
        <v>52502989</v>
      </c>
      <c r="F17" s="20">
        <v>51645469</v>
      </c>
      <c r="G17" s="24"/>
      <c r="H17" s="24">
        <v>1428590</v>
      </c>
      <c r="I17" s="24"/>
      <c r="J17" s="20">
        <v>1428590</v>
      </c>
      <c r="K17" s="24">
        <v>5845678</v>
      </c>
      <c r="L17" s="24">
        <v>9763261</v>
      </c>
      <c r="M17" s="20">
        <v>5777567</v>
      </c>
      <c r="N17" s="24">
        <v>21386506</v>
      </c>
      <c r="O17" s="24">
        <v>4450177</v>
      </c>
      <c r="P17" s="24">
        <v>4805639</v>
      </c>
      <c r="Q17" s="20">
        <v>4696763</v>
      </c>
      <c r="R17" s="24">
        <v>13952579</v>
      </c>
      <c r="S17" s="24"/>
      <c r="T17" s="20"/>
      <c r="U17" s="24"/>
      <c r="V17" s="24"/>
      <c r="W17" s="24">
        <v>36767675</v>
      </c>
      <c r="X17" s="20">
        <v>38734083</v>
      </c>
      <c r="Y17" s="24">
        <v>-1966408</v>
      </c>
      <c r="Z17" s="25">
        <v>-5.076686596659588</v>
      </c>
      <c r="AA17" s="26">
        <v>51645469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11730087</v>
      </c>
      <c r="D25" s="29">
        <f t="shared" ref="D25:Y25" si="1">SUM(D15:D24)</f>
        <v>0</v>
      </c>
      <c r="E25" s="35">
        <f t="shared" si="1"/>
        <v>52502989</v>
      </c>
      <c r="F25" s="36">
        <f t="shared" si="1"/>
        <v>51645469</v>
      </c>
      <c r="G25" s="36">
        <f t="shared" si="1"/>
        <v>0</v>
      </c>
      <c r="H25" s="36">
        <f t="shared" si="1"/>
        <v>1428590</v>
      </c>
      <c r="I25" s="36">
        <f t="shared" si="1"/>
        <v>0</v>
      </c>
      <c r="J25" s="36">
        <f t="shared" si="1"/>
        <v>1428590</v>
      </c>
      <c r="K25" s="36">
        <f t="shared" si="1"/>
        <v>5845678</v>
      </c>
      <c r="L25" s="36">
        <f t="shared" si="1"/>
        <v>9763261</v>
      </c>
      <c r="M25" s="36">
        <f t="shared" si="1"/>
        <v>5777567</v>
      </c>
      <c r="N25" s="36">
        <f t="shared" si="1"/>
        <v>21386506</v>
      </c>
      <c r="O25" s="36">
        <f t="shared" si="1"/>
        <v>4450177</v>
      </c>
      <c r="P25" s="36">
        <f t="shared" si="1"/>
        <v>4805639</v>
      </c>
      <c r="Q25" s="36">
        <f t="shared" si="1"/>
        <v>4696763</v>
      </c>
      <c r="R25" s="36">
        <f t="shared" si="1"/>
        <v>13952579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36767675</v>
      </c>
      <c r="X25" s="36">
        <f t="shared" si="1"/>
        <v>38734083</v>
      </c>
      <c r="Y25" s="36">
        <f t="shared" si="1"/>
        <v>-1966408</v>
      </c>
      <c r="Z25" s="37">
        <f>+IF(X25&lt;&gt;0,+(Y25/X25)*100,0)</f>
        <v>-5.076686596659588</v>
      </c>
      <c r="AA25" s="38">
        <f>SUM(AA15:AA24)</f>
        <v>51645469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11730087</v>
      </c>
      <c r="D26" s="29">
        <f>+D13+D25</f>
        <v>0</v>
      </c>
      <c r="E26" s="30">
        <f t="shared" si="2"/>
        <v>-26376909</v>
      </c>
      <c r="F26" s="31">
        <f t="shared" si="2"/>
        <v>-23496480</v>
      </c>
      <c r="G26" s="31">
        <f t="shared" si="2"/>
        <v>0</v>
      </c>
      <c r="H26" s="31">
        <f t="shared" si="2"/>
        <v>1428590</v>
      </c>
      <c r="I26" s="31">
        <f t="shared" si="2"/>
        <v>0</v>
      </c>
      <c r="J26" s="31">
        <f t="shared" si="2"/>
        <v>1428590</v>
      </c>
      <c r="K26" s="31">
        <f t="shared" si="2"/>
        <v>5845678</v>
      </c>
      <c r="L26" s="31">
        <f t="shared" si="2"/>
        <v>9763261</v>
      </c>
      <c r="M26" s="31">
        <f t="shared" si="2"/>
        <v>5777567</v>
      </c>
      <c r="N26" s="31">
        <f t="shared" si="2"/>
        <v>21386506</v>
      </c>
      <c r="O26" s="31">
        <f t="shared" si="2"/>
        <v>4450177</v>
      </c>
      <c r="P26" s="31">
        <f t="shared" si="2"/>
        <v>4805639</v>
      </c>
      <c r="Q26" s="31">
        <f t="shared" si="2"/>
        <v>4696763</v>
      </c>
      <c r="R26" s="31">
        <f t="shared" si="2"/>
        <v>13952579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36767675</v>
      </c>
      <c r="X26" s="31">
        <f t="shared" si="2"/>
        <v>-17622360</v>
      </c>
      <c r="Y26" s="31">
        <f t="shared" si="2"/>
        <v>54390035</v>
      </c>
      <c r="Z26" s="32">
        <f>+IF(X26&lt;&gt;0,+(Y26/X26)*100,0)</f>
        <v>-308.64217391995169</v>
      </c>
      <c r="AA26" s="33">
        <f>+AA13+AA25</f>
        <v>-23496480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-37228640</v>
      </c>
      <c r="I33" s="20"/>
      <c r="J33" s="20">
        <v>-37228640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-37228640</v>
      </c>
      <c r="X33" s="20"/>
      <c r="Y33" s="20">
        <v>-37228640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-37228640</v>
      </c>
      <c r="I37" s="31">
        <f t="shared" si="3"/>
        <v>0</v>
      </c>
      <c r="J37" s="31">
        <f t="shared" si="3"/>
        <v>-37228640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-37228640</v>
      </c>
      <c r="X37" s="31">
        <f t="shared" si="3"/>
        <v>0</v>
      </c>
      <c r="Y37" s="31">
        <f t="shared" si="3"/>
        <v>-37228640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-37228640</v>
      </c>
      <c r="I44" s="31">
        <f t="shared" si="5"/>
        <v>0</v>
      </c>
      <c r="J44" s="31">
        <f t="shared" si="5"/>
        <v>-37228640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-37228640</v>
      </c>
      <c r="X44" s="31">
        <f t="shared" si="5"/>
        <v>0</v>
      </c>
      <c r="Y44" s="31">
        <f t="shared" si="5"/>
        <v>-37228640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11730087</v>
      </c>
      <c r="D45" s="42">
        <f t="shared" si="6"/>
        <v>0</v>
      </c>
      <c r="E45" s="43">
        <f t="shared" si="6"/>
        <v>-26376909</v>
      </c>
      <c r="F45" s="44">
        <f t="shared" si="6"/>
        <v>-23496480</v>
      </c>
      <c r="G45" s="44">
        <f t="shared" si="6"/>
        <v>0</v>
      </c>
      <c r="H45" s="44">
        <f t="shared" si="6"/>
        <v>38657230</v>
      </c>
      <c r="I45" s="44">
        <f t="shared" si="6"/>
        <v>0</v>
      </c>
      <c r="J45" s="44">
        <f t="shared" si="6"/>
        <v>38657230</v>
      </c>
      <c r="K45" s="44">
        <f t="shared" si="6"/>
        <v>5845678</v>
      </c>
      <c r="L45" s="44">
        <f t="shared" si="6"/>
        <v>9763261</v>
      </c>
      <c r="M45" s="44">
        <f t="shared" si="6"/>
        <v>5777567</v>
      </c>
      <c r="N45" s="44">
        <f t="shared" si="6"/>
        <v>21386506</v>
      </c>
      <c r="O45" s="44">
        <f t="shared" si="6"/>
        <v>4450177</v>
      </c>
      <c r="P45" s="44">
        <f t="shared" si="6"/>
        <v>4805639</v>
      </c>
      <c r="Q45" s="44">
        <f t="shared" si="6"/>
        <v>4696763</v>
      </c>
      <c r="R45" s="44">
        <f t="shared" si="6"/>
        <v>13952579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73996315</v>
      </c>
      <c r="X45" s="44">
        <f t="shared" si="6"/>
        <v>-17622360</v>
      </c>
      <c r="Y45" s="44">
        <f t="shared" si="6"/>
        <v>91618675</v>
      </c>
      <c r="Z45" s="45">
        <f>+IF(X45&lt;&gt;0,+(Y45/X45)*100,0)</f>
        <v>-519.90014390808051</v>
      </c>
      <c r="AA45" s="46">
        <f>+AA26-AA44</f>
        <v>-23496480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-45272772</v>
      </c>
      <c r="D6" s="18"/>
      <c r="E6" s="19">
        <v>-45585948</v>
      </c>
      <c r="F6" s="20">
        <v>-36441205</v>
      </c>
      <c r="G6" s="20">
        <v>-51036823</v>
      </c>
      <c r="H6" s="20">
        <v>-3305503</v>
      </c>
      <c r="I6" s="20">
        <v>2101041</v>
      </c>
      <c r="J6" s="20">
        <v>-52241285</v>
      </c>
      <c r="K6" s="20">
        <v>-5013078</v>
      </c>
      <c r="L6" s="20">
        <v>-485387</v>
      </c>
      <c r="M6" s="20">
        <v>-798085</v>
      </c>
      <c r="N6" s="20">
        <v>-6296550</v>
      </c>
      <c r="O6" s="20">
        <v>1902559</v>
      </c>
      <c r="P6" s="20">
        <v>214997</v>
      </c>
      <c r="Q6" s="20">
        <v>3906205</v>
      </c>
      <c r="R6" s="20">
        <v>6023761</v>
      </c>
      <c r="S6" s="20"/>
      <c r="T6" s="20"/>
      <c r="U6" s="20"/>
      <c r="V6" s="20"/>
      <c r="W6" s="20">
        <v>-52514074</v>
      </c>
      <c r="X6" s="20">
        <v>-30531554</v>
      </c>
      <c r="Y6" s="20">
        <v>-21982520</v>
      </c>
      <c r="Z6" s="21">
        <v>71.99934860832829</v>
      </c>
      <c r="AA6" s="22">
        <v>-36441205</v>
      </c>
    </row>
    <row r="7" spans="1:27" x14ac:dyDescent="0.25">
      <c r="A7" s="23" t="s">
        <v>35</v>
      </c>
      <c r="B7" s="17" t="s">
        <v>32</v>
      </c>
      <c r="C7" s="18">
        <v>11560771</v>
      </c>
      <c r="D7" s="18"/>
      <c r="E7" s="19">
        <v>10849114</v>
      </c>
      <c r="F7" s="20">
        <v>5342970</v>
      </c>
      <c r="G7" s="20">
        <v>11879156</v>
      </c>
      <c r="H7" s="20">
        <v>766219</v>
      </c>
      <c r="I7" s="20">
        <v>1241521</v>
      </c>
      <c r="J7" s="20">
        <v>13886896</v>
      </c>
      <c r="K7" s="20">
        <v>-681783</v>
      </c>
      <c r="L7" s="20">
        <v>2142056</v>
      </c>
      <c r="M7" s="20">
        <v>542473</v>
      </c>
      <c r="N7" s="20">
        <v>2002746</v>
      </c>
      <c r="O7" s="20">
        <v>-634965</v>
      </c>
      <c r="P7" s="20">
        <v>-1028520</v>
      </c>
      <c r="Q7" s="20">
        <v>521364</v>
      </c>
      <c r="R7" s="20">
        <v>-1142121</v>
      </c>
      <c r="S7" s="20"/>
      <c r="T7" s="20"/>
      <c r="U7" s="20"/>
      <c r="V7" s="20"/>
      <c r="W7" s="20">
        <v>14747521</v>
      </c>
      <c r="X7" s="20">
        <v>5934379</v>
      </c>
      <c r="Y7" s="20">
        <v>8813142</v>
      </c>
      <c r="Z7" s="21">
        <v>148.50992833454015</v>
      </c>
      <c r="AA7" s="22">
        <v>5342970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-5870310</v>
      </c>
      <c r="D10" s="18"/>
      <c r="E10" s="19">
        <v>-2010834</v>
      </c>
      <c r="F10" s="20">
        <v>-1810834</v>
      </c>
      <c r="G10" s="20">
        <v>-5878715</v>
      </c>
      <c r="H10" s="20">
        <v>-17704</v>
      </c>
      <c r="I10" s="20">
        <v>-7380</v>
      </c>
      <c r="J10" s="20">
        <v>-5903799</v>
      </c>
      <c r="K10" s="20">
        <v>-155620</v>
      </c>
      <c r="L10" s="20">
        <v>-9337</v>
      </c>
      <c r="M10" s="20">
        <v>-374717</v>
      </c>
      <c r="N10" s="20">
        <v>-539674</v>
      </c>
      <c r="O10" s="20">
        <v>-55587</v>
      </c>
      <c r="P10" s="20">
        <v>-279851</v>
      </c>
      <c r="Q10" s="20">
        <v>-127909</v>
      </c>
      <c r="R10" s="20">
        <v>-463347</v>
      </c>
      <c r="S10" s="20"/>
      <c r="T10" s="20"/>
      <c r="U10" s="20"/>
      <c r="V10" s="20"/>
      <c r="W10" s="20">
        <v>-6906820</v>
      </c>
      <c r="X10" s="20">
        <v>-1428121</v>
      </c>
      <c r="Y10" s="20">
        <v>-5478699</v>
      </c>
      <c r="Z10" s="21">
        <v>383.62988850384522</v>
      </c>
      <c r="AA10" s="22">
        <v>-1810834</v>
      </c>
    </row>
    <row r="11" spans="1:27" x14ac:dyDescent="0.25">
      <c r="A11" s="23" t="s">
        <v>39</v>
      </c>
      <c r="B11" s="17" t="s">
        <v>32</v>
      </c>
      <c r="C11" s="18">
        <v>16820510</v>
      </c>
      <c r="D11" s="18"/>
      <c r="E11" s="19"/>
      <c r="F11" s="20"/>
      <c r="G11" s="24">
        <v>18008695</v>
      </c>
      <c r="H11" s="24">
        <v>521520</v>
      </c>
      <c r="I11" s="24">
        <v>29442</v>
      </c>
      <c r="J11" s="20">
        <v>18559657</v>
      </c>
      <c r="K11" s="24">
        <v>1173813</v>
      </c>
      <c r="L11" s="24">
        <v>915174</v>
      </c>
      <c r="M11" s="20">
        <v>326867</v>
      </c>
      <c r="N11" s="24">
        <v>2415854</v>
      </c>
      <c r="O11" s="24">
        <v>502322</v>
      </c>
      <c r="P11" s="24">
        <v>368742</v>
      </c>
      <c r="Q11" s="20">
        <v>164107</v>
      </c>
      <c r="R11" s="24">
        <v>1035171</v>
      </c>
      <c r="S11" s="24"/>
      <c r="T11" s="20"/>
      <c r="U11" s="24"/>
      <c r="V11" s="24"/>
      <c r="W11" s="24">
        <v>22010682</v>
      </c>
      <c r="X11" s="20"/>
      <c r="Y11" s="24">
        <v>22010682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-468923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-23230724</v>
      </c>
      <c r="D13" s="29">
        <f>SUM(D6:D12)</f>
        <v>0</v>
      </c>
      <c r="E13" s="30">
        <f t="shared" si="0"/>
        <v>-36747668</v>
      </c>
      <c r="F13" s="31">
        <f t="shared" si="0"/>
        <v>-32909069</v>
      </c>
      <c r="G13" s="31">
        <f t="shared" si="0"/>
        <v>-27496611</v>
      </c>
      <c r="H13" s="31">
        <f t="shared" si="0"/>
        <v>-2035468</v>
      </c>
      <c r="I13" s="31">
        <f t="shared" si="0"/>
        <v>3364624</v>
      </c>
      <c r="J13" s="31">
        <f t="shared" si="0"/>
        <v>-26167455</v>
      </c>
      <c r="K13" s="31">
        <f t="shared" si="0"/>
        <v>-4676668</v>
      </c>
      <c r="L13" s="31">
        <f t="shared" si="0"/>
        <v>2562506</v>
      </c>
      <c r="M13" s="31">
        <f t="shared" si="0"/>
        <v>-303462</v>
      </c>
      <c r="N13" s="31">
        <f t="shared" si="0"/>
        <v>-2417624</v>
      </c>
      <c r="O13" s="31">
        <f t="shared" si="0"/>
        <v>1714329</v>
      </c>
      <c r="P13" s="31">
        <f t="shared" si="0"/>
        <v>-724632</v>
      </c>
      <c r="Q13" s="31">
        <f t="shared" si="0"/>
        <v>4463767</v>
      </c>
      <c r="R13" s="31">
        <f t="shared" si="0"/>
        <v>5453464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-23131615</v>
      </c>
      <c r="X13" s="31">
        <f t="shared" si="0"/>
        <v>-26025296</v>
      </c>
      <c r="Y13" s="31">
        <f t="shared" si="0"/>
        <v>2893681</v>
      </c>
      <c r="Z13" s="32">
        <f>+IF(X13&lt;&gt;0,+(Y13/X13)*100,0)</f>
        <v>-11.118724643900304</v>
      </c>
      <c r="AA13" s="33">
        <f>SUM(AA6:AA12)</f>
        <v>-32909069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6613056</v>
      </c>
      <c r="D17" s="18"/>
      <c r="E17" s="19">
        <v>5037130</v>
      </c>
      <c r="F17" s="20">
        <v>4702237</v>
      </c>
      <c r="G17" s="24">
        <v>6590983</v>
      </c>
      <c r="H17" s="24">
        <v>431110</v>
      </c>
      <c r="I17" s="24">
        <v>130662</v>
      </c>
      <c r="J17" s="20">
        <v>7152755</v>
      </c>
      <c r="K17" s="24">
        <v>1104650</v>
      </c>
      <c r="L17" s="24">
        <v>-201600</v>
      </c>
      <c r="M17" s="20">
        <v>24000</v>
      </c>
      <c r="N17" s="24">
        <v>927050</v>
      </c>
      <c r="O17" s="24"/>
      <c r="P17" s="24">
        <v>503542</v>
      </c>
      <c r="Q17" s="20"/>
      <c r="R17" s="24">
        <v>503542</v>
      </c>
      <c r="S17" s="24"/>
      <c r="T17" s="20"/>
      <c r="U17" s="24"/>
      <c r="V17" s="24"/>
      <c r="W17" s="24">
        <v>8583347</v>
      </c>
      <c r="X17" s="20">
        <v>3643882</v>
      </c>
      <c r="Y17" s="24">
        <v>4939465</v>
      </c>
      <c r="Z17" s="25">
        <v>135.55502071691674</v>
      </c>
      <c r="AA17" s="26">
        <v>4702237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6613056</v>
      </c>
      <c r="D25" s="29">
        <f t="shared" ref="D25:Y25" si="1">SUM(D15:D24)</f>
        <v>0</v>
      </c>
      <c r="E25" s="35">
        <f t="shared" si="1"/>
        <v>5037130</v>
      </c>
      <c r="F25" s="36">
        <f t="shared" si="1"/>
        <v>4702237</v>
      </c>
      <c r="G25" s="36">
        <f t="shared" si="1"/>
        <v>6590983</v>
      </c>
      <c r="H25" s="36">
        <f t="shared" si="1"/>
        <v>431110</v>
      </c>
      <c r="I25" s="36">
        <f t="shared" si="1"/>
        <v>130662</v>
      </c>
      <c r="J25" s="36">
        <f t="shared" si="1"/>
        <v>7152755</v>
      </c>
      <c r="K25" s="36">
        <f t="shared" si="1"/>
        <v>1104650</v>
      </c>
      <c r="L25" s="36">
        <f t="shared" si="1"/>
        <v>-201600</v>
      </c>
      <c r="M25" s="36">
        <f t="shared" si="1"/>
        <v>24000</v>
      </c>
      <c r="N25" s="36">
        <f t="shared" si="1"/>
        <v>927050</v>
      </c>
      <c r="O25" s="36">
        <f t="shared" si="1"/>
        <v>0</v>
      </c>
      <c r="P25" s="36">
        <f t="shared" si="1"/>
        <v>503542</v>
      </c>
      <c r="Q25" s="36">
        <f t="shared" si="1"/>
        <v>0</v>
      </c>
      <c r="R25" s="36">
        <f t="shared" si="1"/>
        <v>503542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8583347</v>
      </c>
      <c r="X25" s="36">
        <f t="shared" si="1"/>
        <v>3643882</v>
      </c>
      <c r="Y25" s="36">
        <f t="shared" si="1"/>
        <v>4939465</v>
      </c>
      <c r="Z25" s="37">
        <f>+IF(X25&lt;&gt;0,+(Y25/X25)*100,0)</f>
        <v>135.55502071691674</v>
      </c>
      <c r="AA25" s="38">
        <f>SUM(AA15:AA24)</f>
        <v>4702237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-16617668</v>
      </c>
      <c r="D26" s="29">
        <f>+D13+D25</f>
        <v>0</v>
      </c>
      <c r="E26" s="30">
        <f t="shared" si="2"/>
        <v>-31710538</v>
      </c>
      <c r="F26" s="31">
        <f t="shared" si="2"/>
        <v>-28206832</v>
      </c>
      <c r="G26" s="31">
        <f t="shared" si="2"/>
        <v>-20905628</v>
      </c>
      <c r="H26" s="31">
        <f t="shared" si="2"/>
        <v>-1604358</v>
      </c>
      <c r="I26" s="31">
        <f t="shared" si="2"/>
        <v>3495286</v>
      </c>
      <c r="J26" s="31">
        <f t="shared" si="2"/>
        <v>-19014700</v>
      </c>
      <c r="K26" s="31">
        <f t="shared" si="2"/>
        <v>-3572018</v>
      </c>
      <c r="L26" s="31">
        <f t="shared" si="2"/>
        <v>2360906</v>
      </c>
      <c r="M26" s="31">
        <f t="shared" si="2"/>
        <v>-279462</v>
      </c>
      <c r="N26" s="31">
        <f t="shared" si="2"/>
        <v>-1490574</v>
      </c>
      <c r="O26" s="31">
        <f t="shared" si="2"/>
        <v>1714329</v>
      </c>
      <c r="P26" s="31">
        <f t="shared" si="2"/>
        <v>-221090</v>
      </c>
      <c r="Q26" s="31">
        <f t="shared" si="2"/>
        <v>4463767</v>
      </c>
      <c r="R26" s="31">
        <f t="shared" si="2"/>
        <v>5957006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-14548268</v>
      </c>
      <c r="X26" s="31">
        <f t="shared" si="2"/>
        <v>-22381414</v>
      </c>
      <c r="Y26" s="31">
        <f t="shared" si="2"/>
        <v>7833146</v>
      </c>
      <c r="Z26" s="32">
        <f>+IF(X26&lt;&gt;0,+(Y26/X26)*100,0)</f>
        <v>-34.998441117259169</v>
      </c>
      <c r="AA26" s="33">
        <f>+AA13+AA25</f>
        <v>-28206832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-3400</v>
      </c>
      <c r="D31" s="18"/>
      <c r="E31" s="19"/>
      <c r="F31" s="20"/>
      <c r="G31" s="20">
        <v>-3400</v>
      </c>
      <c r="H31" s="20"/>
      <c r="I31" s="20">
        <v>-576</v>
      </c>
      <c r="J31" s="20">
        <v>-3976</v>
      </c>
      <c r="K31" s="20"/>
      <c r="L31" s="20"/>
      <c r="M31" s="20"/>
      <c r="N31" s="20"/>
      <c r="O31" s="20">
        <v>-611</v>
      </c>
      <c r="P31" s="20"/>
      <c r="Q31" s="20"/>
      <c r="R31" s="20">
        <v>-611</v>
      </c>
      <c r="S31" s="20"/>
      <c r="T31" s="20"/>
      <c r="U31" s="20"/>
      <c r="V31" s="20"/>
      <c r="W31" s="20">
        <v>-4587</v>
      </c>
      <c r="X31" s="20"/>
      <c r="Y31" s="20">
        <v>-4587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3616977</v>
      </c>
      <c r="D32" s="18"/>
      <c r="E32" s="19">
        <v>-24999937</v>
      </c>
      <c r="F32" s="20">
        <v>-24799937</v>
      </c>
      <c r="G32" s="20">
        <v>1937484</v>
      </c>
      <c r="H32" s="20">
        <v>-1250235</v>
      </c>
      <c r="I32" s="20">
        <v>-220974</v>
      </c>
      <c r="J32" s="20">
        <v>466275</v>
      </c>
      <c r="K32" s="20">
        <v>1468548</v>
      </c>
      <c r="L32" s="20">
        <v>1245840</v>
      </c>
      <c r="M32" s="20">
        <v>-1810625</v>
      </c>
      <c r="N32" s="20">
        <v>903763</v>
      </c>
      <c r="O32" s="20">
        <v>1549588</v>
      </c>
      <c r="P32" s="20">
        <v>-3206077</v>
      </c>
      <c r="Q32" s="20">
        <v>-1519557</v>
      </c>
      <c r="R32" s="20">
        <v>-3176046</v>
      </c>
      <c r="S32" s="20"/>
      <c r="T32" s="20"/>
      <c r="U32" s="20"/>
      <c r="V32" s="20"/>
      <c r="W32" s="20">
        <v>-1806008</v>
      </c>
      <c r="X32" s="20">
        <v>-18669961</v>
      </c>
      <c r="Y32" s="20">
        <v>16863953</v>
      </c>
      <c r="Z32" s="21">
        <v>-90.32666431386761</v>
      </c>
      <c r="AA32" s="22">
        <v>-24799937</v>
      </c>
    </row>
    <row r="33" spans="1:27" x14ac:dyDescent="0.25">
      <c r="A33" s="23" t="s">
        <v>60</v>
      </c>
      <c r="B33" s="17" t="s">
        <v>32</v>
      </c>
      <c r="C33" s="18">
        <v>-6564739</v>
      </c>
      <c r="D33" s="18"/>
      <c r="E33" s="19"/>
      <c r="F33" s="20"/>
      <c r="G33" s="20">
        <v>-11515969</v>
      </c>
      <c r="H33" s="20">
        <v>-492794</v>
      </c>
      <c r="I33" s="20">
        <v>2006714</v>
      </c>
      <c r="J33" s="20">
        <v>-10002049</v>
      </c>
      <c r="K33" s="20">
        <v>-1309446</v>
      </c>
      <c r="L33" s="20">
        <v>768535</v>
      </c>
      <c r="M33" s="20">
        <v>172987</v>
      </c>
      <c r="N33" s="20">
        <v>-367924</v>
      </c>
      <c r="O33" s="20">
        <v>1000000</v>
      </c>
      <c r="P33" s="20">
        <v>-378979</v>
      </c>
      <c r="Q33" s="20">
        <v>3707888</v>
      </c>
      <c r="R33" s="20">
        <v>4328909</v>
      </c>
      <c r="S33" s="20"/>
      <c r="T33" s="20"/>
      <c r="U33" s="20"/>
      <c r="V33" s="20"/>
      <c r="W33" s="20">
        <v>-6041064</v>
      </c>
      <c r="X33" s="20"/>
      <c r="Y33" s="20">
        <v>-6041064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6990538</v>
      </c>
      <c r="D35" s="18"/>
      <c r="E35" s="19">
        <v>7815657</v>
      </c>
      <c r="F35" s="20">
        <v>7815657</v>
      </c>
      <c r="G35" s="20">
        <v>7336933</v>
      </c>
      <c r="H35" s="20">
        <v>343530</v>
      </c>
      <c r="I35" s="20">
        <v>352682</v>
      </c>
      <c r="J35" s="20">
        <v>8033145</v>
      </c>
      <c r="K35" s="20">
        <v>252501</v>
      </c>
      <c r="L35" s="20">
        <v>300802</v>
      </c>
      <c r="M35" s="20">
        <v>259576</v>
      </c>
      <c r="N35" s="20">
        <v>812879</v>
      </c>
      <c r="O35" s="20">
        <v>327885</v>
      </c>
      <c r="P35" s="20">
        <v>282266</v>
      </c>
      <c r="Q35" s="20">
        <v>344894</v>
      </c>
      <c r="R35" s="20">
        <v>955045</v>
      </c>
      <c r="S35" s="20"/>
      <c r="T35" s="20"/>
      <c r="U35" s="20"/>
      <c r="V35" s="20"/>
      <c r="W35" s="20">
        <v>9801069</v>
      </c>
      <c r="X35" s="20">
        <v>5861745</v>
      </c>
      <c r="Y35" s="20">
        <v>3939324</v>
      </c>
      <c r="Z35" s="21">
        <v>67.203946947538668</v>
      </c>
      <c r="AA35" s="22">
        <v>7815657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4039376</v>
      </c>
      <c r="D37" s="29">
        <f t="shared" ref="D37:Y37" si="3">SUM(D29:D36)</f>
        <v>0</v>
      </c>
      <c r="E37" s="30">
        <f t="shared" si="3"/>
        <v>-17184280</v>
      </c>
      <c r="F37" s="31">
        <f t="shared" si="3"/>
        <v>-16984280</v>
      </c>
      <c r="G37" s="31">
        <f t="shared" si="3"/>
        <v>-2244952</v>
      </c>
      <c r="H37" s="31">
        <f t="shared" si="3"/>
        <v>-1399499</v>
      </c>
      <c r="I37" s="31">
        <f t="shared" si="3"/>
        <v>2137846</v>
      </c>
      <c r="J37" s="31">
        <f t="shared" si="3"/>
        <v>-1506605</v>
      </c>
      <c r="K37" s="31">
        <f t="shared" si="3"/>
        <v>411603</v>
      </c>
      <c r="L37" s="31">
        <f t="shared" si="3"/>
        <v>2315177</v>
      </c>
      <c r="M37" s="31">
        <f t="shared" si="3"/>
        <v>-1378062</v>
      </c>
      <c r="N37" s="31">
        <f t="shared" si="3"/>
        <v>1348718</v>
      </c>
      <c r="O37" s="31">
        <f t="shared" si="3"/>
        <v>2876862</v>
      </c>
      <c r="P37" s="31">
        <f t="shared" si="3"/>
        <v>-3302790</v>
      </c>
      <c r="Q37" s="31">
        <f t="shared" si="3"/>
        <v>2533225</v>
      </c>
      <c r="R37" s="31">
        <f t="shared" si="3"/>
        <v>2107297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1949410</v>
      </c>
      <c r="X37" s="31">
        <f t="shared" si="3"/>
        <v>-12808216</v>
      </c>
      <c r="Y37" s="31">
        <f t="shared" si="3"/>
        <v>14757626</v>
      </c>
      <c r="Z37" s="32">
        <f>+IF(X37&lt;&gt;0,+(Y37/X37)*100,0)</f>
        <v>-115.21999628988144</v>
      </c>
      <c r="AA37" s="33">
        <f>SUM(AA29:AA36)</f>
        <v>-16984280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4039376</v>
      </c>
      <c r="D44" s="29">
        <f>+D37+D43</f>
        <v>0</v>
      </c>
      <c r="E44" s="30">
        <f t="shared" si="5"/>
        <v>-17184280</v>
      </c>
      <c r="F44" s="31">
        <f t="shared" si="5"/>
        <v>-16984280</v>
      </c>
      <c r="G44" s="31">
        <f t="shared" si="5"/>
        <v>-2244952</v>
      </c>
      <c r="H44" s="31">
        <f t="shared" si="5"/>
        <v>-1399499</v>
      </c>
      <c r="I44" s="31">
        <f t="shared" si="5"/>
        <v>2137846</v>
      </c>
      <c r="J44" s="31">
        <f t="shared" si="5"/>
        <v>-1506605</v>
      </c>
      <c r="K44" s="31">
        <f t="shared" si="5"/>
        <v>411603</v>
      </c>
      <c r="L44" s="31">
        <f t="shared" si="5"/>
        <v>2315177</v>
      </c>
      <c r="M44" s="31">
        <f t="shared" si="5"/>
        <v>-1378062</v>
      </c>
      <c r="N44" s="31">
        <f t="shared" si="5"/>
        <v>1348718</v>
      </c>
      <c r="O44" s="31">
        <f t="shared" si="5"/>
        <v>2876862</v>
      </c>
      <c r="P44" s="31">
        <f t="shared" si="5"/>
        <v>-3302790</v>
      </c>
      <c r="Q44" s="31">
        <f t="shared" si="5"/>
        <v>2533225</v>
      </c>
      <c r="R44" s="31">
        <f t="shared" si="5"/>
        <v>2107297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1949410</v>
      </c>
      <c r="X44" s="31">
        <f t="shared" si="5"/>
        <v>-12808216</v>
      </c>
      <c r="Y44" s="31">
        <f t="shared" si="5"/>
        <v>14757626</v>
      </c>
      <c r="Z44" s="32">
        <f>+IF(X44&lt;&gt;0,+(Y44/X44)*100,0)</f>
        <v>-115.21999628988144</v>
      </c>
      <c r="AA44" s="33">
        <f>+AA37+AA43</f>
        <v>-16984280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-20657044</v>
      </c>
      <c r="D45" s="42">
        <f t="shared" si="6"/>
        <v>0</v>
      </c>
      <c r="E45" s="43">
        <f t="shared" si="6"/>
        <v>-14526258</v>
      </c>
      <c r="F45" s="44">
        <f t="shared" si="6"/>
        <v>-11222552</v>
      </c>
      <c r="G45" s="44">
        <f t="shared" si="6"/>
        <v>-18660676</v>
      </c>
      <c r="H45" s="44">
        <f t="shared" si="6"/>
        <v>-204859</v>
      </c>
      <c r="I45" s="44">
        <f t="shared" si="6"/>
        <v>1357440</v>
      </c>
      <c r="J45" s="44">
        <f t="shared" si="6"/>
        <v>-17508095</v>
      </c>
      <c r="K45" s="44">
        <f t="shared" si="6"/>
        <v>-3983621</v>
      </c>
      <c r="L45" s="44">
        <f t="shared" si="6"/>
        <v>45729</v>
      </c>
      <c r="M45" s="44">
        <f t="shared" si="6"/>
        <v>1098600</v>
      </c>
      <c r="N45" s="44">
        <f t="shared" si="6"/>
        <v>-2839292</v>
      </c>
      <c r="O45" s="44">
        <f t="shared" si="6"/>
        <v>-1162533</v>
      </c>
      <c r="P45" s="44">
        <f t="shared" si="6"/>
        <v>3081700</v>
      </c>
      <c r="Q45" s="44">
        <f t="shared" si="6"/>
        <v>1930542</v>
      </c>
      <c r="R45" s="44">
        <f t="shared" si="6"/>
        <v>3849709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-16497678</v>
      </c>
      <c r="X45" s="44">
        <f t="shared" si="6"/>
        <v>-9573198</v>
      </c>
      <c r="Y45" s="44">
        <f t="shared" si="6"/>
        <v>-6924480</v>
      </c>
      <c r="Z45" s="45">
        <f>+IF(X45&lt;&gt;0,+(Y45/X45)*100,0)</f>
        <v>72.331941739844936</v>
      </c>
      <c r="AA45" s="46">
        <f>+AA26-AA44</f>
        <v>-11222552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-2808935</v>
      </c>
      <c r="D47" s="18"/>
      <c r="E47" s="19">
        <v>-14526258</v>
      </c>
      <c r="F47" s="20">
        <v>-11222552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-9573207</v>
      </c>
      <c r="Y47" s="20">
        <v>9573207</v>
      </c>
      <c r="Z47" s="47">
        <v>-100</v>
      </c>
      <c r="AA47" s="22">
        <v>-11222552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-2808935</v>
      </c>
      <c r="D50" s="50">
        <f t="shared" ref="D50:Y50" si="7">SUM(D47:D49)</f>
        <v>0</v>
      </c>
      <c r="E50" s="51">
        <f t="shared" si="7"/>
        <v>-14526258</v>
      </c>
      <c r="F50" s="52">
        <f t="shared" si="7"/>
        <v>-11222552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-9573207</v>
      </c>
      <c r="Y50" s="52">
        <f t="shared" si="7"/>
        <v>9573207</v>
      </c>
      <c r="Z50" s="53">
        <f>+IF(X50&lt;&gt;0,+(Y50/X50)*100,0)</f>
        <v>-100</v>
      </c>
      <c r="AA50" s="54">
        <f>SUM(AA47:AA49)</f>
        <v>-11222552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10892277</v>
      </c>
      <c r="D17" s="18"/>
      <c r="E17" s="19">
        <v>143439420</v>
      </c>
      <c r="F17" s="20">
        <v>152239420</v>
      </c>
      <c r="G17" s="24"/>
      <c r="H17" s="24">
        <v>1098289</v>
      </c>
      <c r="I17" s="24"/>
      <c r="J17" s="20">
        <v>1098289</v>
      </c>
      <c r="K17" s="24">
        <v>1395782</v>
      </c>
      <c r="L17" s="24">
        <v>212876268</v>
      </c>
      <c r="M17" s="20">
        <v>1818214</v>
      </c>
      <c r="N17" s="24">
        <v>216090264</v>
      </c>
      <c r="O17" s="24">
        <v>257430</v>
      </c>
      <c r="P17" s="24">
        <v>867250</v>
      </c>
      <c r="Q17" s="20">
        <v>772307</v>
      </c>
      <c r="R17" s="24">
        <v>1896987</v>
      </c>
      <c r="S17" s="24"/>
      <c r="T17" s="20"/>
      <c r="U17" s="24"/>
      <c r="V17" s="24"/>
      <c r="W17" s="24">
        <v>219085540</v>
      </c>
      <c r="X17" s="20">
        <v>109223380</v>
      </c>
      <c r="Y17" s="24">
        <v>109862160</v>
      </c>
      <c r="Z17" s="25">
        <v>100.58483815461487</v>
      </c>
      <c r="AA17" s="26">
        <v>152239420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10892277</v>
      </c>
      <c r="D25" s="29">
        <f t="shared" ref="D25:Y25" si="1">SUM(D15:D24)</f>
        <v>0</v>
      </c>
      <c r="E25" s="35">
        <f t="shared" si="1"/>
        <v>143439420</v>
      </c>
      <c r="F25" s="36">
        <f t="shared" si="1"/>
        <v>152239420</v>
      </c>
      <c r="G25" s="36">
        <f t="shared" si="1"/>
        <v>0</v>
      </c>
      <c r="H25" s="36">
        <f t="shared" si="1"/>
        <v>1098289</v>
      </c>
      <c r="I25" s="36">
        <f t="shared" si="1"/>
        <v>0</v>
      </c>
      <c r="J25" s="36">
        <f t="shared" si="1"/>
        <v>1098289</v>
      </c>
      <c r="K25" s="36">
        <f t="shared" si="1"/>
        <v>1395782</v>
      </c>
      <c r="L25" s="36">
        <f t="shared" si="1"/>
        <v>212876268</v>
      </c>
      <c r="M25" s="36">
        <f t="shared" si="1"/>
        <v>1818214</v>
      </c>
      <c r="N25" s="36">
        <f t="shared" si="1"/>
        <v>216090264</v>
      </c>
      <c r="O25" s="36">
        <f t="shared" si="1"/>
        <v>257430</v>
      </c>
      <c r="P25" s="36">
        <f t="shared" si="1"/>
        <v>867250</v>
      </c>
      <c r="Q25" s="36">
        <f t="shared" si="1"/>
        <v>772307</v>
      </c>
      <c r="R25" s="36">
        <f t="shared" si="1"/>
        <v>1896987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219085540</v>
      </c>
      <c r="X25" s="36">
        <f t="shared" si="1"/>
        <v>109223380</v>
      </c>
      <c r="Y25" s="36">
        <f t="shared" si="1"/>
        <v>109862160</v>
      </c>
      <c r="Z25" s="37">
        <f>+IF(X25&lt;&gt;0,+(Y25/X25)*100,0)</f>
        <v>100.58483815461487</v>
      </c>
      <c r="AA25" s="38">
        <f>SUM(AA15:AA24)</f>
        <v>152239420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10892277</v>
      </c>
      <c r="D26" s="29">
        <f>+D13+D25</f>
        <v>0</v>
      </c>
      <c r="E26" s="30">
        <f t="shared" si="2"/>
        <v>143439420</v>
      </c>
      <c r="F26" s="31">
        <f t="shared" si="2"/>
        <v>152239420</v>
      </c>
      <c r="G26" s="31">
        <f t="shared" si="2"/>
        <v>0</v>
      </c>
      <c r="H26" s="31">
        <f t="shared" si="2"/>
        <v>1098289</v>
      </c>
      <c r="I26" s="31">
        <f t="shared" si="2"/>
        <v>0</v>
      </c>
      <c r="J26" s="31">
        <f t="shared" si="2"/>
        <v>1098289</v>
      </c>
      <c r="K26" s="31">
        <f t="shared" si="2"/>
        <v>1395782</v>
      </c>
      <c r="L26" s="31">
        <f t="shared" si="2"/>
        <v>212876268</v>
      </c>
      <c r="M26" s="31">
        <f t="shared" si="2"/>
        <v>1818214</v>
      </c>
      <c r="N26" s="31">
        <f t="shared" si="2"/>
        <v>216090264</v>
      </c>
      <c r="O26" s="31">
        <f t="shared" si="2"/>
        <v>257430</v>
      </c>
      <c r="P26" s="31">
        <f t="shared" si="2"/>
        <v>867250</v>
      </c>
      <c r="Q26" s="31">
        <f t="shared" si="2"/>
        <v>772307</v>
      </c>
      <c r="R26" s="31">
        <f t="shared" si="2"/>
        <v>1896987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219085540</v>
      </c>
      <c r="X26" s="31">
        <f t="shared" si="2"/>
        <v>109223380</v>
      </c>
      <c r="Y26" s="31">
        <f t="shared" si="2"/>
        <v>109862160</v>
      </c>
      <c r="Z26" s="32">
        <f>+IF(X26&lt;&gt;0,+(Y26/X26)*100,0)</f>
        <v>100.58483815461487</v>
      </c>
      <c r="AA26" s="33">
        <f>+AA13+AA25</f>
        <v>152239420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-7329363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-288688</v>
      </c>
      <c r="H33" s="20">
        <v>1751969</v>
      </c>
      <c r="I33" s="20">
        <v>-217744</v>
      </c>
      <c r="J33" s="20">
        <v>1245537</v>
      </c>
      <c r="K33" s="20"/>
      <c r="L33" s="20">
        <v>-402797</v>
      </c>
      <c r="M33" s="20">
        <v>1962677</v>
      </c>
      <c r="N33" s="20">
        <v>1559880</v>
      </c>
      <c r="O33" s="20">
        <v>959014</v>
      </c>
      <c r="P33" s="20">
        <v>-275033</v>
      </c>
      <c r="Q33" s="20">
        <v>-1429696</v>
      </c>
      <c r="R33" s="20">
        <v>-745715</v>
      </c>
      <c r="S33" s="20"/>
      <c r="T33" s="20"/>
      <c r="U33" s="20"/>
      <c r="V33" s="20"/>
      <c r="W33" s="20">
        <v>2059702</v>
      </c>
      <c r="X33" s="20"/>
      <c r="Y33" s="20">
        <v>2059702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-7329363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-288688</v>
      </c>
      <c r="H37" s="31">
        <f t="shared" si="3"/>
        <v>1751969</v>
      </c>
      <c r="I37" s="31">
        <f t="shared" si="3"/>
        <v>-217744</v>
      </c>
      <c r="J37" s="31">
        <f t="shared" si="3"/>
        <v>1245537</v>
      </c>
      <c r="K37" s="31">
        <f t="shared" si="3"/>
        <v>0</v>
      </c>
      <c r="L37" s="31">
        <f t="shared" si="3"/>
        <v>-402797</v>
      </c>
      <c r="M37" s="31">
        <f t="shared" si="3"/>
        <v>1962677</v>
      </c>
      <c r="N37" s="31">
        <f t="shared" si="3"/>
        <v>1559880</v>
      </c>
      <c r="O37" s="31">
        <f t="shared" si="3"/>
        <v>959014</v>
      </c>
      <c r="P37" s="31">
        <f t="shared" si="3"/>
        <v>-275033</v>
      </c>
      <c r="Q37" s="31">
        <f t="shared" si="3"/>
        <v>-1429696</v>
      </c>
      <c r="R37" s="31">
        <f t="shared" si="3"/>
        <v>-745715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2059702</v>
      </c>
      <c r="X37" s="31">
        <f t="shared" si="3"/>
        <v>0</v>
      </c>
      <c r="Y37" s="31">
        <f t="shared" si="3"/>
        <v>2059702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-7329363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-288688</v>
      </c>
      <c r="H44" s="31">
        <f t="shared" si="5"/>
        <v>1751969</v>
      </c>
      <c r="I44" s="31">
        <f t="shared" si="5"/>
        <v>-217744</v>
      </c>
      <c r="J44" s="31">
        <f t="shared" si="5"/>
        <v>1245537</v>
      </c>
      <c r="K44" s="31">
        <f t="shared" si="5"/>
        <v>0</v>
      </c>
      <c r="L44" s="31">
        <f t="shared" si="5"/>
        <v>-402797</v>
      </c>
      <c r="M44" s="31">
        <f t="shared" si="5"/>
        <v>1962677</v>
      </c>
      <c r="N44" s="31">
        <f t="shared" si="5"/>
        <v>1559880</v>
      </c>
      <c r="O44" s="31">
        <f t="shared" si="5"/>
        <v>959014</v>
      </c>
      <c r="P44" s="31">
        <f t="shared" si="5"/>
        <v>-275033</v>
      </c>
      <c r="Q44" s="31">
        <f t="shared" si="5"/>
        <v>-1429696</v>
      </c>
      <c r="R44" s="31">
        <f t="shared" si="5"/>
        <v>-745715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2059702</v>
      </c>
      <c r="X44" s="31">
        <f t="shared" si="5"/>
        <v>0</v>
      </c>
      <c r="Y44" s="31">
        <f t="shared" si="5"/>
        <v>2059702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18221640</v>
      </c>
      <c r="D45" s="42">
        <f t="shared" si="6"/>
        <v>0</v>
      </c>
      <c r="E45" s="43">
        <f t="shared" si="6"/>
        <v>143439420</v>
      </c>
      <c r="F45" s="44">
        <f t="shared" si="6"/>
        <v>152239420</v>
      </c>
      <c r="G45" s="44">
        <f t="shared" si="6"/>
        <v>288688</v>
      </c>
      <c r="H45" s="44">
        <f t="shared" si="6"/>
        <v>-653680</v>
      </c>
      <c r="I45" s="44">
        <f t="shared" si="6"/>
        <v>217744</v>
      </c>
      <c r="J45" s="44">
        <f t="shared" si="6"/>
        <v>-147248</v>
      </c>
      <c r="K45" s="44">
        <f t="shared" si="6"/>
        <v>1395782</v>
      </c>
      <c r="L45" s="44">
        <f t="shared" si="6"/>
        <v>213279065</v>
      </c>
      <c r="M45" s="44">
        <f t="shared" si="6"/>
        <v>-144463</v>
      </c>
      <c r="N45" s="44">
        <f t="shared" si="6"/>
        <v>214530384</v>
      </c>
      <c r="O45" s="44">
        <f t="shared" si="6"/>
        <v>-701584</v>
      </c>
      <c r="P45" s="44">
        <f t="shared" si="6"/>
        <v>1142283</v>
      </c>
      <c r="Q45" s="44">
        <f t="shared" si="6"/>
        <v>2202003</v>
      </c>
      <c r="R45" s="44">
        <f t="shared" si="6"/>
        <v>2642702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217025838</v>
      </c>
      <c r="X45" s="44">
        <f t="shared" si="6"/>
        <v>109223380</v>
      </c>
      <c r="Y45" s="44">
        <f t="shared" si="6"/>
        <v>107802458</v>
      </c>
      <c r="Z45" s="45">
        <f>+IF(X45&lt;&gt;0,+(Y45/X45)*100,0)</f>
        <v>98.699067910185533</v>
      </c>
      <c r="AA45" s="46">
        <f>+AA26-AA44</f>
        <v>152239420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-5549883</v>
      </c>
      <c r="D6" s="18"/>
      <c r="E6" s="19">
        <v>-71704738</v>
      </c>
      <c r="F6" s="20">
        <v>-65709566</v>
      </c>
      <c r="G6" s="20"/>
      <c r="H6" s="20">
        <v>1000000</v>
      </c>
      <c r="I6" s="20"/>
      <c r="J6" s="20">
        <v>1000000</v>
      </c>
      <c r="K6" s="20"/>
      <c r="L6" s="20">
        <v>-2870764</v>
      </c>
      <c r="M6" s="20">
        <v>-178750</v>
      </c>
      <c r="N6" s="20">
        <v>-3049514</v>
      </c>
      <c r="O6" s="20"/>
      <c r="P6" s="20">
        <v>-113891</v>
      </c>
      <c r="Q6" s="20">
        <v>-1919496</v>
      </c>
      <c r="R6" s="20">
        <v>-2033387</v>
      </c>
      <c r="S6" s="20"/>
      <c r="T6" s="20"/>
      <c r="U6" s="20"/>
      <c r="V6" s="20"/>
      <c r="W6" s="20">
        <v>-4082901</v>
      </c>
      <c r="X6" s="20">
        <v>-49282182</v>
      </c>
      <c r="Y6" s="20">
        <v>45199281</v>
      </c>
      <c r="Z6" s="21">
        <v>-91.715259279712896</v>
      </c>
      <c r="AA6" s="22">
        <v>-65709566</v>
      </c>
    </row>
    <row r="7" spans="1:27" x14ac:dyDescent="0.25">
      <c r="A7" s="23" t="s">
        <v>35</v>
      </c>
      <c r="B7" s="17" t="s">
        <v>32</v>
      </c>
      <c r="C7" s="18">
        <v>36747307</v>
      </c>
      <c r="D7" s="18"/>
      <c r="E7" s="19">
        <v>189549861</v>
      </c>
      <c r="F7" s="20">
        <v>65099189</v>
      </c>
      <c r="G7" s="20">
        <v>8703198</v>
      </c>
      <c r="H7" s="20">
        <v>5876893</v>
      </c>
      <c r="I7" s="20">
        <v>58835956</v>
      </c>
      <c r="J7" s="20">
        <v>73416047</v>
      </c>
      <c r="K7" s="20">
        <v>7897268</v>
      </c>
      <c r="L7" s="20">
        <v>10683141</v>
      </c>
      <c r="M7" s="20">
        <v>8632822</v>
      </c>
      <c r="N7" s="20">
        <v>27213231</v>
      </c>
      <c r="O7" s="20">
        <v>14255934</v>
      </c>
      <c r="P7" s="20">
        <v>6072724</v>
      </c>
      <c r="Q7" s="20">
        <v>9399629</v>
      </c>
      <c r="R7" s="20">
        <v>29728287</v>
      </c>
      <c r="S7" s="20"/>
      <c r="T7" s="20"/>
      <c r="U7" s="20"/>
      <c r="V7" s="20"/>
      <c r="W7" s="20">
        <v>130357565</v>
      </c>
      <c r="X7" s="20">
        <v>48824388</v>
      </c>
      <c r="Y7" s="20">
        <v>81533177</v>
      </c>
      <c r="Z7" s="21">
        <v>166.99272707729588</v>
      </c>
      <c r="AA7" s="22">
        <v>65099189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-6759268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-5069448</v>
      </c>
      <c r="Y10" s="20">
        <v>5069448</v>
      </c>
      <c r="Z10" s="21">
        <v>-100</v>
      </c>
      <c r="AA10" s="22">
        <v>-6759268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28467968</v>
      </c>
      <c r="F11" s="20">
        <v>27178718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20384037</v>
      </c>
      <c r="Y11" s="24">
        <v>-20384037</v>
      </c>
      <c r="Z11" s="25">
        <v>-100</v>
      </c>
      <c r="AA11" s="26">
        <v>27178718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7826085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5869566</v>
      </c>
      <c r="Y12" s="20">
        <v>-5869566</v>
      </c>
      <c r="Z12" s="21">
        <v>-100</v>
      </c>
      <c r="AA12" s="22">
        <v>7826085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31197424</v>
      </c>
      <c r="D13" s="29">
        <f>SUM(D6:D12)</f>
        <v>0</v>
      </c>
      <c r="E13" s="30">
        <f t="shared" si="0"/>
        <v>146313091</v>
      </c>
      <c r="F13" s="31">
        <f t="shared" si="0"/>
        <v>27635158</v>
      </c>
      <c r="G13" s="31">
        <f t="shared" si="0"/>
        <v>8703198</v>
      </c>
      <c r="H13" s="31">
        <f t="shared" si="0"/>
        <v>6876893</v>
      </c>
      <c r="I13" s="31">
        <f t="shared" si="0"/>
        <v>58835956</v>
      </c>
      <c r="J13" s="31">
        <f t="shared" si="0"/>
        <v>74416047</v>
      </c>
      <c r="K13" s="31">
        <f t="shared" si="0"/>
        <v>7897268</v>
      </c>
      <c r="L13" s="31">
        <f t="shared" si="0"/>
        <v>7812377</v>
      </c>
      <c r="M13" s="31">
        <f t="shared" si="0"/>
        <v>8454072</v>
      </c>
      <c r="N13" s="31">
        <f t="shared" si="0"/>
        <v>24163717</v>
      </c>
      <c r="O13" s="31">
        <f t="shared" si="0"/>
        <v>14255934</v>
      </c>
      <c r="P13" s="31">
        <f t="shared" si="0"/>
        <v>5958833</v>
      </c>
      <c r="Q13" s="31">
        <f t="shared" si="0"/>
        <v>7480133</v>
      </c>
      <c r="R13" s="31">
        <f t="shared" si="0"/>
        <v>27694900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126274664</v>
      </c>
      <c r="X13" s="31">
        <f t="shared" si="0"/>
        <v>20726361</v>
      </c>
      <c r="Y13" s="31">
        <f t="shared" si="0"/>
        <v>105548303</v>
      </c>
      <c r="Z13" s="32">
        <f>+IF(X13&lt;&gt;0,+(Y13/X13)*100,0)</f>
        <v>509.24666901247167</v>
      </c>
      <c r="AA13" s="33">
        <f>SUM(AA6:AA12)</f>
        <v>27635158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13028981</v>
      </c>
      <c r="D17" s="18"/>
      <c r="E17" s="19">
        <v>7968095</v>
      </c>
      <c r="F17" s="20">
        <v>5968095</v>
      </c>
      <c r="G17" s="24"/>
      <c r="H17" s="24"/>
      <c r="I17" s="24">
        <v>13028981</v>
      </c>
      <c r="J17" s="20">
        <v>13028981</v>
      </c>
      <c r="K17" s="24"/>
      <c r="L17" s="24">
        <v>2773684</v>
      </c>
      <c r="M17" s="20">
        <v>155435</v>
      </c>
      <c r="N17" s="24">
        <v>2929119</v>
      </c>
      <c r="O17" s="24"/>
      <c r="P17" s="24">
        <v>99036</v>
      </c>
      <c r="Q17" s="20">
        <v>1994088</v>
      </c>
      <c r="R17" s="24">
        <v>2093124</v>
      </c>
      <c r="S17" s="24"/>
      <c r="T17" s="20"/>
      <c r="U17" s="24"/>
      <c r="V17" s="24"/>
      <c r="W17" s="24">
        <v>18051224</v>
      </c>
      <c r="X17" s="20">
        <v>4476078</v>
      </c>
      <c r="Y17" s="24">
        <v>13575146</v>
      </c>
      <c r="Z17" s="25">
        <v>303.28215906872043</v>
      </c>
      <c r="AA17" s="26">
        <v>5968095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13028981</v>
      </c>
      <c r="D25" s="29">
        <f t="shared" ref="D25:Y25" si="1">SUM(D15:D24)</f>
        <v>0</v>
      </c>
      <c r="E25" s="35">
        <f t="shared" si="1"/>
        <v>7968095</v>
      </c>
      <c r="F25" s="36">
        <f t="shared" si="1"/>
        <v>5968095</v>
      </c>
      <c r="G25" s="36">
        <f t="shared" si="1"/>
        <v>0</v>
      </c>
      <c r="H25" s="36">
        <f t="shared" si="1"/>
        <v>0</v>
      </c>
      <c r="I25" s="36">
        <f t="shared" si="1"/>
        <v>13028981</v>
      </c>
      <c r="J25" s="36">
        <f t="shared" si="1"/>
        <v>13028981</v>
      </c>
      <c r="K25" s="36">
        <f t="shared" si="1"/>
        <v>0</v>
      </c>
      <c r="L25" s="36">
        <f t="shared" si="1"/>
        <v>2773684</v>
      </c>
      <c r="M25" s="36">
        <f t="shared" si="1"/>
        <v>155435</v>
      </c>
      <c r="N25" s="36">
        <f t="shared" si="1"/>
        <v>2929119</v>
      </c>
      <c r="O25" s="36">
        <f t="shared" si="1"/>
        <v>0</v>
      </c>
      <c r="P25" s="36">
        <f t="shared" si="1"/>
        <v>99036</v>
      </c>
      <c r="Q25" s="36">
        <f t="shared" si="1"/>
        <v>1994088</v>
      </c>
      <c r="R25" s="36">
        <f t="shared" si="1"/>
        <v>2093124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18051224</v>
      </c>
      <c r="X25" s="36">
        <f t="shared" si="1"/>
        <v>4476078</v>
      </c>
      <c r="Y25" s="36">
        <f t="shared" si="1"/>
        <v>13575146</v>
      </c>
      <c r="Z25" s="37">
        <f>+IF(X25&lt;&gt;0,+(Y25/X25)*100,0)</f>
        <v>303.28215906872043</v>
      </c>
      <c r="AA25" s="38">
        <f>SUM(AA15:AA24)</f>
        <v>5968095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44226405</v>
      </c>
      <c r="D26" s="29">
        <f>+D13+D25</f>
        <v>0</v>
      </c>
      <c r="E26" s="30">
        <f t="shared" si="2"/>
        <v>154281186</v>
      </c>
      <c r="F26" s="31">
        <f t="shared" si="2"/>
        <v>33603253</v>
      </c>
      <c r="G26" s="31">
        <f t="shared" si="2"/>
        <v>8703198</v>
      </c>
      <c r="H26" s="31">
        <f t="shared" si="2"/>
        <v>6876893</v>
      </c>
      <c r="I26" s="31">
        <f t="shared" si="2"/>
        <v>71864937</v>
      </c>
      <c r="J26" s="31">
        <f t="shared" si="2"/>
        <v>87445028</v>
      </c>
      <c r="K26" s="31">
        <f t="shared" si="2"/>
        <v>7897268</v>
      </c>
      <c r="L26" s="31">
        <f t="shared" si="2"/>
        <v>10586061</v>
      </c>
      <c r="M26" s="31">
        <f t="shared" si="2"/>
        <v>8609507</v>
      </c>
      <c r="N26" s="31">
        <f t="shared" si="2"/>
        <v>27092836</v>
      </c>
      <c r="O26" s="31">
        <f t="shared" si="2"/>
        <v>14255934</v>
      </c>
      <c r="P26" s="31">
        <f t="shared" si="2"/>
        <v>6057869</v>
      </c>
      <c r="Q26" s="31">
        <f t="shared" si="2"/>
        <v>9474221</v>
      </c>
      <c r="R26" s="31">
        <f t="shared" si="2"/>
        <v>29788024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144325888</v>
      </c>
      <c r="X26" s="31">
        <f t="shared" si="2"/>
        <v>25202439</v>
      </c>
      <c r="Y26" s="31">
        <f t="shared" si="2"/>
        <v>119123449</v>
      </c>
      <c r="Z26" s="32">
        <f>+IF(X26&lt;&gt;0,+(Y26/X26)*100,0)</f>
        <v>472.66635185586603</v>
      </c>
      <c r="AA26" s="33">
        <f>+AA13+AA25</f>
        <v>33603253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108554085</v>
      </c>
      <c r="D32" s="18"/>
      <c r="E32" s="19"/>
      <c r="F32" s="20"/>
      <c r="G32" s="20">
        <v>12582488</v>
      </c>
      <c r="H32" s="20">
        <v>13855388</v>
      </c>
      <c r="I32" s="20">
        <v>12373339</v>
      </c>
      <c r="J32" s="20">
        <v>38811215</v>
      </c>
      <c r="K32" s="20">
        <v>9883681</v>
      </c>
      <c r="L32" s="20">
        <v>9922282</v>
      </c>
      <c r="M32" s="20">
        <v>10154983</v>
      </c>
      <c r="N32" s="20">
        <v>29960946</v>
      </c>
      <c r="O32" s="20">
        <v>10411151</v>
      </c>
      <c r="P32" s="20">
        <v>10646094</v>
      </c>
      <c r="Q32" s="20">
        <v>11419468</v>
      </c>
      <c r="R32" s="20">
        <v>32476713</v>
      </c>
      <c r="S32" s="20"/>
      <c r="T32" s="20"/>
      <c r="U32" s="20"/>
      <c r="V32" s="20"/>
      <c r="W32" s="20">
        <v>101248874</v>
      </c>
      <c r="X32" s="20"/>
      <c r="Y32" s="20">
        <v>101248874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8000000</v>
      </c>
      <c r="D33" s="18"/>
      <c r="E33" s="19"/>
      <c r="F33" s="20"/>
      <c r="G33" s="20">
        <v>3794000</v>
      </c>
      <c r="H33" s="20"/>
      <c r="I33" s="20"/>
      <c r="J33" s="20">
        <v>3794000</v>
      </c>
      <c r="K33" s="20"/>
      <c r="L33" s="20">
        <v>-3189737</v>
      </c>
      <c r="M33" s="20">
        <v>-178750</v>
      </c>
      <c r="N33" s="20">
        <v>-3368487</v>
      </c>
      <c r="O33" s="20"/>
      <c r="P33" s="20">
        <v>-2745091</v>
      </c>
      <c r="Q33" s="20">
        <v>8817724</v>
      </c>
      <c r="R33" s="20">
        <v>6072633</v>
      </c>
      <c r="S33" s="20"/>
      <c r="T33" s="20"/>
      <c r="U33" s="20"/>
      <c r="V33" s="20"/>
      <c r="W33" s="20">
        <v>6498146</v>
      </c>
      <c r="X33" s="20"/>
      <c r="Y33" s="20">
        <v>6498146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26134373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116554085</v>
      </c>
      <c r="D37" s="29">
        <f t="shared" ref="D37:Y37" si="3">SUM(D29:D36)</f>
        <v>0</v>
      </c>
      <c r="E37" s="30">
        <f t="shared" si="3"/>
        <v>26134373</v>
      </c>
      <c r="F37" s="31">
        <f t="shared" si="3"/>
        <v>0</v>
      </c>
      <c r="G37" s="31">
        <f t="shared" si="3"/>
        <v>16376488</v>
      </c>
      <c r="H37" s="31">
        <f t="shared" si="3"/>
        <v>13855388</v>
      </c>
      <c r="I37" s="31">
        <f t="shared" si="3"/>
        <v>12373339</v>
      </c>
      <c r="J37" s="31">
        <f t="shared" si="3"/>
        <v>42605215</v>
      </c>
      <c r="K37" s="31">
        <f t="shared" si="3"/>
        <v>9883681</v>
      </c>
      <c r="L37" s="31">
        <f t="shared" si="3"/>
        <v>6732545</v>
      </c>
      <c r="M37" s="31">
        <f t="shared" si="3"/>
        <v>9976233</v>
      </c>
      <c r="N37" s="31">
        <f t="shared" si="3"/>
        <v>26592459</v>
      </c>
      <c r="O37" s="31">
        <f t="shared" si="3"/>
        <v>10411151</v>
      </c>
      <c r="P37" s="31">
        <f t="shared" si="3"/>
        <v>7901003</v>
      </c>
      <c r="Q37" s="31">
        <f t="shared" si="3"/>
        <v>20237192</v>
      </c>
      <c r="R37" s="31">
        <f t="shared" si="3"/>
        <v>38549346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107747020</v>
      </c>
      <c r="X37" s="31">
        <f t="shared" si="3"/>
        <v>0</v>
      </c>
      <c r="Y37" s="31">
        <f t="shared" si="3"/>
        <v>107747020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116554085</v>
      </c>
      <c r="D44" s="29">
        <f>+D37+D43</f>
        <v>0</v>
      </c>
      <c r="E44" s="30">
        <f t="shared" si="5"/>
        <v>26134373</v>
      </c>
      <c r="F44" s="31">
        <f t="shared" si="5"/>
        <v>0</v>
      </c>
      <c r="G44" s="31">
        <f t="shared" si="5"/>
        <v>16376488</v>
      </c>
      <c r="H44" s="31">
        <f t="shared" si="5"/>
        <v>13855388</v>
      </c>
      <c r="I44" s="31">
        <f t="shared" si="5"/>
        <v>12373339</v>
      </c>
      <c r="J44" s="31">
        <f t="shared" si="5"/>
        <v>42605215</v>
      </c>
      <c r="K44" s="31">
        <f t="shared" si="5"/>
        <v>9883681</v>
      </c>
      <c r="L44" s="31">
        <f t="shared" si="5"/>
        <v>6732545</v>
      </c>
      <c r="M44" s="31">
        <f t="shared" si="5"/>
        <v>9976233</v>
      </c>
      <c r="N44" s="31">
        <f t="shared" si="5"/>
        <v>26592459</v>
      </c>
      <c r="O44" s="31">
        <f t="shared" si="5"/>
        <v>10411151</v>
      </c>
      <c r="P44" s="31">
        <f t="shared" si="5"/>
        <v>7901003</v>
      </c>
      <c r="Q44" s="31">
        <f t="shared" si="5"/>
        <v>20237192</v>
      </c>
      <c r="R44" s="31">
        <f t="shared" si="5"/>
        <v>38549346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107747020</v>
      </c>
      <c r="X44" s="31">
        <f t="shared" si="5"/>
        <v>0</v>
      </c>
      <c r="Y44" s="31">
        <f t="shared" si="5"/>
        <v>107747020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-72327680</v>
      </c>
      <c r="D45" s="42">
        <f t="shared" si="6"/>
        <v>0</v>
      </c>
      <c r="E45" s="43">
        <f t="shared" si="6"/>
        <v>128146813</v>
      </c>
      <c r="F45" s="44">
        <f t="shared" si="6"/>
        <v>33603253</v>
      </c>
      <c r="G45" s="44">
        <f t="shared" si="6"/>
        <v>-7673290</v>
      </c>
      <c r="H45" s="44">
        <f t="shared" si="6"/>
        <v>-6978495</v>
      </c>
      <c r="I45" s="44">
        <f t="shared" si="6"/>
        <v>59491598</v>
      </c>
      <c r="J45" s="44">
        <f t="shared" si="6"/>
        <v>44839813</v>
      </c>
      <c r="K45" s="44">
        <f t="shared" si="6"/>
        <v>-1986413</v>
      </c>
      <c r="L45" s="44">
        <f t="shared" si="6"/>
        <v>3853516</v>
      </c>
      <c r="M45" s="44">
        <f t="shared" si="6"/>
        <v>-1366726</v>
      </c>
      <c r="N45" s="44">
        <f t="shared" si="6"/>
        <v>500377</v>
      </c>
      <c r="O45" s="44">
        <f t="shared" si="6"/>
        <v>3844783</v>
      </c>
      <c r="P45" s="44">
        <f t="shared" si="6"/>
        <v>-1843134</v>
      </c>
      <c r="Q45" s="44">
        <f t="shared" si="6"/>
        <v>-10762971</v>
      </c>
      <c r="R45" s="44">
        <f t="shared" si="6"/>
        <v>-8761322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36578868</v>
      </c>
      <c r="X45" s="44">
        <f t="shared" si="6"/>
        <v>25202439</v>
      </c>
      <c r="Y45" s="44">
        <f t="shared" si="6"/>
        <v>11376429</v>
      </c>
      <c r="Z45" s="45">
        <f>+IF(X45&lt;&gt;0,+(Y45/X45)*100,0)</f>
        <v>45.140190598219483</v>
      </c>
      <c r="AA45" s="46">
        <f>+AA26-AA44</f>
        <v>33603253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1435587</v>
      </c>
      <c r="D47" s="18"/>
      <c r="E47" s="19">
        <v>136389263</v>
      </c>
      <c r="F47" s="20">
        <v>45132971</v>
      </c>
      <c r="G47" s="20"/>
      <c r="H47" s="20"/>
      <c r="I47" s="20">
        <v>-1299</v>
      </c>
      <c r="J47" s="20">
        <v>-1299</v>
      </c>
      <c r="K47" s="20"/>
      <c r="L47" s="20"/>
      <c r="M47" s="20"/>
      <c r="N47" s="20"/>
      <c r="O47" s="20"/>
      <c r="P47" s="20">
        <v>-259</v>
      </c>
      <c r="Q47" s="20"/>
      <c r="R47" s="20">
        <v>-259</v>
      </c>
      <c r="S47" s="20"/>
      <c r="T47" s="20"/>
      <c r="U47" s="20"/>
      <c r="V47" s="20"/>
      <c r="W47" s="20">
        <v>-1558</v>
      </c>
      <c r="X47" s="20">
        <v>33849729</v>
      </c>
      <c r="Y47" s="20">
        <v>-33851287</v>
      </c>
      <c r="Z47" s="47">
        <v>-100.00460269563753</v>
      </c>
      <c r="AA47" s="22">
        <v>45132971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1435587</v>
      </c>
      <c r="D50" s="50">
        <f t="shared" ref="D50:Y50" si="7">SUM(D47:D49)</f>
        <v>0</v>
      </c>
      <c r="E50" s="51">
        <f t="shared" si="7"/>
        <v>136389263</v>
      </c>
      <c r="F50" s="52">
        <f t="shared" si="7"/>
        <v>45132971</v>
      </c>
      <c r="G50" s="52">
        <f t="shared" si="7"/>
        <v>0</v>
      </c>
      <c r="H50" s="52">
        <f t="shared" si="7"/>
        <v>0</v>
      </c>
      <c r="I50" s="52">
        <f t="shared" si="7"/>
        <v>-1299</v>
      </c>
      <c r="J50" s="52">
        <f t="shared" si="7"/>
        <v>-1299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-259</v>
      </c>
      <c r="Q50" s="52">
        <f t="shared" si="7"/>
        <v>0</v>
      </c>
      <c r="R50" s="52">
        <f t="shared" si="7"/>
        <v>-259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-1558</v>
      </c>
      <c r="X50" s="52">
        <f t="shared" si="7"/>
        <v>33849729</v>
      </c>
      <c r="Y50" s="52">
        <f t="shared" si="7"/>
        <v>-33851287</v>
      </c>
      <c r="Z50" s="53">
        <f>+IF(X50&lt;&gt;0,+(Y50/X50)*100,0)</f>
        <v>-100.00460269563753</v>
      </c>
      <c r="AA50" s="54">
        <f>SUM(AA47:AA49)</f>
        <v>45132971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-5559848</v>
      </c>
      <c r="D6" s="18"/>
      <c r="E6" s="19"/>
      <c r="F6" s="20"/>
      <c r="G6" s="20">
        <v>-5625059</v>
      </c>
      <c r="H6" s="20">
        <v>-51547</v>
      </c>
      <c r="I6" s="20"/>
      <c r="J6" s="20">
        <v>-5676606</v>
      </c>
      <c r="K6" s="20">
        <v>-103609</v>
      </c>
      <c r="L6" s="20">
        <v>-56622</v>
      </c>
      <c r="M6" s="20">
        <v>-52649</v>
      </c>
      <c r="N6" s="20">
        <v>-212880</v>
      </c>
      <c r="O6" s="20">
        <v>-52649</v>
      </c>
      <c r="P6" s="20">
        <v>-4371</v>
      </c>
      <c r="Q6" s="20">
        <v>-109382</v>
      </c>
      <c r="R6" s="20">
        <v>-166402</v>
      </c>
      <c r="S6" s="20"/>
      <c r="T6" s="20"/>
      <c r="U6" s="20"/>
      <c r="V6" s="20"/>
      <c r="W6" s="20">
        <v>-6055888</v>
      </c>
      <c r="X6" s="20"/>
      <c r="Y6" s="20">
        <v>-6055888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690442</v>
      </c>
      <c r="D11" s="18"/>
      <c r="E11" s="19"/>
      <c r="F11" s="20"/>
      <c r="G11" s="24">
        <v>698948</v>
      </c>
      <c r="H11" s="24">
        <v>6724</v>
      </c>
      <c r="I11" s="24"/>
      <c r="J11" s="20">
        <v>705672</v>
      </c>
      <c r="K11" s="24">
        <v>13514</v>
      </c>
      <c r="L11" s="24">
        <v>7385</v>
      </c>
      <c r="M11" s="20">
        <v>6867</v>
      </c>
      <c r="N11" s="24">
        <v>27766</v>
      </c>
      <c r="O11" s="24">
        <v>6867</v>
      </c>
      <c r="P11" s="24">
        <v>570</v>
      </c>
      <c r="Q11" s="20">
        <v>14267</v>
      </c>
      <c r="R11" s="24">
        <v>21704</v>
      </c>
      <c r="S11" s="24"/>
      <c r="T11" s="20"/>
      <c r="U11" s="24"/>
      <c r="V11" s="24"/>
      <c r="W11" s="24">
        <v>755142</v>
      </c>
      <c r="X11" s="20"/>
      <c r="Y11" s="24">
        <v>755142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-4869406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-4926111</v>
      </c>
      <c r="H13" s="31">
        <f t="shared" si="0"/>
        <v>-44823</v>
      </c>
      <c r="I13" s="31">
        <f t="shared" si="0"/>
        <v>0</v>
      </c>
      <c r="J13" s="31">
        <f t="shared" si="0"/>
        <v>-4970934</v>
      </c>
      <c r="K13" s="31">
        <f t="shared" si="0"/>
        <v>-90095</v>
      </c>
      <c r="L13" s="31">
        <f t="shared" si="0"/>
        <v>-49237</v>
      </c>
      <c r="M13" s="31">
        <f t="shared" si="0"/>
        <v>-45782</v>
      </c>
      <c r="N13" s="31">
        <f t="shared" si="0"/>
        <v>-185114</v>
      </c>
      <c r="O13" s="31">
        <f t="shared" si="0"/>
        <v>-45782</v>
      </c>
      <c r="P13" s="31">
        <f t="shared" si="0"/>
        <v>-3801</v>
      </c>
      <c r="Q13" s="31">
        <f t="shared" si="0"/>
        <v>-95115</v>
      </c>
      <c r="R13" s="31">
        <f t="shared" si="0"/>
        <v>-144698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-5300746</v>
      </c>
      <c r="X13" s="31">
        <f t="shared" si="0"/>
        <v>0</v>
      </c>
      <c r="Y13" s="31">
        <f t="shared" si="0"/>
        <v>-5300746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2460314</v>
      </c>
      <c r="D17" s="18"/>
      <c r="E17" s="19">
        <v>1326238</v>
      </c>
      <c r="F17" s="20">
        <v>1326238</v>
      </c>
      <c r="G17" s="24">
        <v>2114174</v>
      </c>
      <c r="H17" s="24">
        <v>1399373</v>
      </c>
      <c r="I17" s="24"/>
      <c r="J17" s="20">
        <v>3513547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3513547</v>
      </c>
      <c r="X17" s="20">
        <v>1326238</v>
      </c>
      <c r="Y17" s="24">
        <v>2187309</v>
      </c>
      <c r="Z17" s="25">
        <v>164.92582779259831</v>
      </c>
      <c r="AA17" s="26">
        <v>1326238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2460314</v>
      </c>
      <c r="D25" s="29">
        <f t="shared" ref="D25:Y25" si="1">SUM(D15:D24)</f>
        <v>0</v>
      </c>
      <c r="E25" s="35">
        <f t="shared" si="1"/>
        <v>1326238</v>
      </c>
      <c r="F25" s="36">
        <f t="shared" si="1"/>
        <v>1326238</v>
      </c>
      <c r="G25" s="36">
        <f t="shared" si="1"/>
        <v>2114174</v>
      </c>
      <c r="H25" s="36">
        <f t="shared" si="1"/>
        <v>1399373</v>
      </c>
      <c r="I25" s="36">
        <f t="shared" si="1"/>
        <v>0</v>
      </c>
      <c r="J25" s="36">
        <f t="shared" si="1"/>
        <v>3513547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3513547</v>
      </c>
      <c r="X25" s="36">
        <f t="shared" si="1"/>
        <v>1326238</v>
      </c>
      <c r="Y25" s="36">
        <f t="shared" si="1"/>
        <v>2187309</v>
      </c>
      <c r="Z25" s="37">
        <f>+IF(X25&lt;&gt;0,+(Y25/X25)*100,0)</f>
        <v>164.92582779259831</v>
      </c>
      <c r="AA25" s="38">
        <f>SUM(AA15:AA24)</f>
        <v>1326238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-2409092</v>
      </c>
      <c r="D26" s="29">
        <f>+D13+D25</f>
        <v>0</v>
      </c>
      <c r="E26" s="30">
        <f t="shared" si="2"/>
        <v>1326238</v>
      </c>
      <c r="F26" s="31">
        <f t="shared" si="2"/>
        <v>1326238</v>
      </c>
      <c r="G26" s="31">
        <f t="shared" si="2"/>
        <v>-2811937</v>
      </c>
      <c r="H26" s="31">
        <f t="shared" si="2"/>
        <v>1354550</v>
      </c>
      <c r="I26" s="31">
        <f t="shared" si="2"/>
        <v>0</v>
      </c>
      <c r="J26" s="31">
        <f t="shared" si="2"/>
        <v>-1457387</v>
      </c>
      <c r="K26" s="31">
        <f t="shared" si="2"/>
        <v>-90095</v>
      </c>
      <c r="L26" s="31">
        <f t="shared" si="2"/>
        <v>-49237</v>
      </c>
      <c r="M26" s="31">
        <f t="shared" si="2"/>
        <v>-45782</v>
      </c>
      <c r="N26" s="31">
        <f t="shared" si="2"/>
        <v>-185114</v>
      </c>
      <c r="O26" s="31">
        <f t="shared" si="2"/>
        <v>-45782</v>
      </c>
      <c r="P26" s="31">
        <f t="shared" si="2"/>
        <v>-3801</v>
      </c>
      <c r="Q26" s="31">
        <f t="shared" si="2"/>
        <v>-95115</v>
      </c>
      <c r="R26" s="31">
        <f t="shared" si="2"/>
        <v>-144698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-1787199</v>
      </c>
      <c r="X26" s="31">
        <f t="shared" si="2"/>
        <v>1326238</v>
      </c>
      <c r="Y26" s="31">
        <f t="shared" si="2"/>
        <v>-3113437</v>
      </c>
      <c r="Z26" s="32">
        <f>+IF(X26&lt;&gt;0,+(Y26/X26)*100,0)</f>
        <v>-234.75703455940788</v>
      </c>
      <c r="AA26" s="33">
        <f>+AA13+AA25</f>
        <v>1326238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999996</v>
      </c>
      <c r="F32" s="20">
        <v>1000000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748332</v>
      </c>
      <c r="Y32" s="20">
        <v>-748332</v>
      </c>
      <c r="Z32" s="21">
        <v>-100</v>
      </c>
      <c r="AA32" s="22">
        <v>1000000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999996</v>
      </c>
      <c r="F37" s="31">
        <f t="shared" si="3"/>
        <v>1000000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748332</v>
      </c>
      <c r="Y37" s="31">
        <f t="shared" si="3"/>
        <v>-748332</v>
      </c>
      <c r="Z37" s="32">
        <f>+IF(X37&lt;&gt;0,+(Y37/X37)*100,0)</f>
        <v>-100</v>
      </c>
      <c r="AA37" s="33">
        <f>SUM(AA29:AA36)</f>
        <v>1000000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999996</v>
      </c>
      <c r="F44" s="31">
        <f t="shared" si="5"/>
        <v>1000000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748332</v>
      </c>
      <c r="Y44" s="31">
        <f t="shared" si="5"/>
        <v>-748332</v>
      </c>
      <c r="Z44" s="32">
        <f>+IF(X44&lt;&gt;0,+(Y44/X44)*100,0)</f>
        <v>-100</v>
      </c>
      <c r="AA44" s="33">
        <f>+AA37+AA43</f>
        <v>1000000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-2409092</v>
      </c>
      <c r="D45" s="42">
        <f t="shared" si="6"/>
        <v>0</v>
      </c>
      <c r="E45" s="43">
        <f t="shared" si="6"/>
        <v>326242</v>
      </c>
      <c r="F45" s="44">
        <f t="shared" si="6"/>
        <v>326238</v>
      </c>
      <c r="G45" s="44">
        <f t="shared" si="6"/>
        <v>-2811937</v>
      </c>
      <c r="H45" s="44">
        <f t="shared" si="6"/>
        <v>1354550</v>
      </c>
      <c r="I45" s="44">
        <f t="shared" si="6"/>
        <v>0</v>
      </c>
      <c r="J45" s="44">
        <f t="shared" si="6"/>
        <v>-1457387</v>
      </c>
      <c r="K45" s="44">
        <f t="shared" si="6"/>
        <v>-90095</v>
      </c>
      <c r="L45" s="44">
        <f t="shared" si="6"/>
        <v>-49237</v>
      </c>
      <c r="M45" s="44">
        <f t="shared" si="6"/>
        <v>-45782</v>
      </c>
      <c r="N45" s="44">
        <f t="shared" si="6"/>
        <v>-185114</v>
      </c>
      <c r="O45" s="44">
        <f t="shared" si="6"/>
        <v>-45782</v>
      </c>
      <c r="P45" s="44">
        <f t="shared" si="6"/>
        <v>-3801</v>
      </c>
      <c r="Q45" s="44">
        <f t="shared" si="6"/>
        <v>-95115</v>
      </c>
      <c r="R45" s="44">
        <f t="shared" si="6"/>
        <v>-144698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-1787199</v>
      </c>
      <c r="X45" s="44">
        <f t="shared" si="6"/>
        <v>577906</v>
      </c>
      <c r="Y45" s="44">
        <f t="shared" si="6"/>
        <v>-2365105</v>
      </c>
      <c r="Z45" s="45">
        <f>+IF(X45&lt;&gt;0,+(Y45/X45)*100,0)</f>
        <v>-409.25427318629676</v>
      </c>
      <c r="AA45" s="46">
        <f>+AA26-AA44</f>
        <v>326238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-999996</v>
      </c>
      <c r="F47" s="20">
        <v>-1000000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-748332</v>
      </c>
      <c r="Y47" s="20">
        <v>748332</v>
      </c>
      <c r="Z47" s="47">
        <v>-100</v>
      </c>
      <c r="AA47" s="22">
        <v>-1000000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-999996</v>
      </c>
      <c r="F50" s="52">
        <f t="shared" si="7"/>
        <v>-1000000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-748332</v>
      </c>
      <c r="Y50" s="52">
        <f t="shared" si="7"/>
        <v>748332</v>
      </c>
      <c r="Z50" s="53">
        <f>+IF(X50&lt;&gt;0,+(Y50/X50)*100,0)</f>
        <v>-100</v>
      </c>
      <c r="AA50" s="54">
        <f>SUM(AA47:AA49)</f>
        <v>-1000000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-4328406</v>
      </c>
      <c r="D6" s="18"/>
      <c r="E6" s="19">
        <v>-6491382</v>
      </c>
      <c r="F6" s="20">
        <v>-6652382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-5994059</v>
      </c>
      <c r="Y6" s="20">
        <v>1665653</v>
      </c>
      <c r="Z6" s="21">
        <v>-27.788398479227517</v>
      </c>
      <c r="AA6" s="22">
        <v>-6652382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377849</v>
      </c>
      <c r="D11" s="18"/>
      <c r="E11" s="19">
        <v>377849</v>
      </c>
      <c r="F11" s="20">
        <v>377849</v>
      </c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>
        <v>377849</v>
      </c>
      <c r="Y11" s="24"/>
      <c r="Z11" s="25"/>
      <c r="AA11" s="26">
        <v>377849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-3950557</v>
      </c>
      <c r="D13" s="29">
        <f>SUM(D6:D12)</f>
        <v>0</v>
      </c>
      <c r="E13" s="30">
        <f t="shared" si="0"/>
        <v>-6113533</v>
      </c>
      <c r="F13" s="31">
        <f t="shared" si="0"/>
        <v>-6274533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-5616210</v>
      </c>
      <c r="Y13" s="31">
        <f t="shared" si="0"/>
        <v>1665653</v>
      </c>
      <c r="Z13" s="32">
        <f>+IF(X13&lt;&gt;0,+(Y13/X13)*100,0)</f>
        <v>-29.657954385608797</v>
      </c>
      <c r="AA13" s="33">
        <f>SUM(AA6:AA12)</f>
        <v>-6274533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-3950557</v>
      </c>
      <c r="D26" s="29">
        <f>+D13+D25</f>
        <v>0</v>
      </c>
      <c r="E26" s="30">
        <f t="shared" si="2"/>
        <v>-6113533</v>
      </c>
      <c r="F26" s="31">
        <f t="shared" si="2"/>
        <v>-6274533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-5616210</v>
      </c>
      <c r="Y26" s="31">
        <f t="shared" si="2"/>
        <v>1665653</v>
      </c>
      <c r="Z26" s="32">
        <f>+IF(X26&lt;&gt;0,+(Y26/X26)*100,0)</f>
        <v>-29.657954385608797</v>
      </c>
      <c r="AA26" s="33">
        <f>+AA13+AA25</f>
        <v>-6274533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30239</v>
      </c>
      <c r="F32" s="20">
        <v>30239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43660</v>
      </c>
      <c r="Y32" s="20">
        <v>-43660</v>
      </c>
      <c r="Z32" s="21">
        <v>-100</v>
      </c>
      <c r="AA32" s="22">
        <v>30239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30239</v>
      </c>
      <c r="F37" s="31">
        <f t="shared" si="3"/>
        <v>30239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43660</v>
      </c>
      <c r="Y37" s="31">
        <f t="shared" si="3"/>
        <v>-43660</v>
      </c>
      <c r="Z37" s="32">
        <f>+IF(X37&lt;&gt;0,+(Y37/X37)*100,0)</f>
        <v>-100</v>
      </c>
      <c r="AA37" s="33">
        <f>SUM(AA29:AA36)</f>
        <v>30239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30239</v>
      </c>
      <c r="F44" s="31">
        <f t="shared" si="5"/>
        <v>30239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43660</v>
      </c>
      <c r="Y44" s="31">
        <f t="shared" si="5"/>
        <v>-43660</v>
      </c>
      <c r="Z44" s="32">
        <f>+IF(X44&lt;&gt;0,+(Y44/X44)*100,0)</f>
        <v>-100</v>
      </c>
      <c r="AA44" s="33">
        <f>+AA37+AA43</f>
        <v>30239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-3950557</v>
      </c>
      <c r="D45" s="42">
        <f t="shared" si="6"/>
        <v>0</v>
      </c>
      <c r="E45" s="43">
        <f t="shared" si="6"/>
        <v>-6143772</v>
      </c>
      <c r="F45" s="44">
        <f t="shared" si="6"/>
        <v>-6304772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-5659870</v>
      </c>
      <c r="Y45" s="44">
        <f t="shared" si="6"/>
        <v>1709313</v>
      </c>
      <c r="Z45" s="45">
        <f>+IF(X45&lt;&gt;0,+(Y45/X45)*100,0)</f>
        <v>-30.20056997775567</v>
      </c>
      <c r="AA45" s="46">
        <f>+AA26-AA44</f>
        <v>-6304772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9741</v>
      </c>
      <c r="D47" s="18"/>
      <c r="E47" s="19">
        <v>-2193214</v>
      </c>
      <c r="F47" s="20">
        <v>-2354214</v>
      </c>
      <c r="G47" s="20">
        <v>9741</v>
      </c>
      <c r="H47" s="20"/>
      <c r="I47" s="20"/>
      <c r="J47" s="20">
        <v>9741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9741</v>
      </c>
      <c r="X47" s="20">
        <v>-1709312</v>
      </c>
      <c r="Y47" s="20">
        <v>1719053</v>
      </c>
      <c r="Z47" s="47">
        <v>-100.56987840721881</v>
      </c>
      <c r="AA47" s="22">
        <v>-2354214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9741</v>
      </c>
      <c r="D50" s="50">
        <f t="shared" ref="D50:Y50" si="7">SUM(D47:D49)</f>
        <v>0</v>
      </c>
      <c r="E50" s="51">
        <f t="shared" si="7"/>
        <v>-2193214</v>
      </c>
      <c r="F50" s="52">
        <f t="shared" si="7"/>
        <v>-2354214</v>
      </c>
      <c r="G50" s="52">
        <f t="shared" si="7"/>
        <v>9741</v>
      </c>
      <c r="H50" s="52">
        <f t="shared" si="7"/>
        <v>0</v>
      </c>
      <c r="I50" s="52">
        <f t="shared" si="7"/>
        <v>0</v>
      </c>
      <c r="J50" s="52">
        <f t="shared" si="7"/>
        <v>9741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9741</v>
      </c>
      <c r="X50" s="52">
        <f t="shared" si="7"/>
        <v>-1709312</v>
      </c>
      <c r="Y50" s="52">
        <f t="shared" si="7"/>
        <v>1719053</v>
      </c>
      <c r="Z50" s="53">
        <f>+IF(X50&lt;&gt;0,+(Y50/X50)*100,0)</f>
        <v>-100.56987840721881</v>
      </c>
      <c r="AA50" s="54">
        <f>SUM(AA47:AA49)</f>
        <v>-2354214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860168377</v>
      </c>
      <c r="D6" s="18"/>
      <c r="E6" s="19">
        <v>-50756888</v>
      </c>
      <c r="F6" s="20">
        <v>-45298938</v>
      </c>
      <c r="G6" s="20">
        <v>901007632</v>
      </c>
      <c r="H6" s="20">
        <v>3569348</v>
      </c>
      <c r="I6" s="20">
        <v>3576278</v>
      </c>
      <c r="J6" s="20">
        <v>908153258</v>
      </c>
      <c r="K6" s="20">
        <v>14790439</v>
      </c>
      <c r="L6" s="20">
        <v>-1116745</v>
      </c>
      <c r="M6" s="20">
        <v>39411551</v>
      </c>
      <c r="N6" s="20">
        <v>53085245</v>
      </c>
      <c r="O6" s="20">
        <v>786553</v>
      </c>
      <c r="P6" s="20">
        <v>9438469</v>
      </c>
      <c r="Q6" s="20">
        <v>-20790553</v>
      </c>
      <c r="R6" s="20">
        <v>-10565531</v>
      </c>
      <c r="S6" s="20"/>
      <c r="T6" s="20"/>
      <c r="U6" s="20"/>
      <c r="V6" s="20"/>
      <c r="W6" s="20">
        <v>950672972</v>
      </c>
      <c r="X6" s="20">
        <v>-35884489</v>
      </c>
      <c r="Y6" s="20">
        <v>986557461</v>
      </c>
      <c r="Z6" s="21">
        <v>-2749.2587702725823</v>
      </c>
      <c r="AA6" s="22">
        <v>-45298938</v>
      </c>
    </row>
    <row r="7" spans="1:27" x14ac:dyDescent="0.25">
      <c r="A7" s="23" t="s">
        <v>35</v>
      </c>
      <c r="B7" s="17" t="s">
        <v>32</v>
      </c>
      <c r="C7" s="18">
        <v>36193217</v>
      </c>
      <c r="D7" s="18"/>
      <c r="E7" s="19">
        <v>44723067</v>
      </c>
      <c r="F7" s="20">
        <v>44723067</v>
      </c>
      <c r="G7" s="20">
        <v>36046622</v>
      </c>
      <c r="H7" s="20">
        <v>1655622</v>
      </c>
      <c r="I7" s="20">
        <v>1336051</v>
      </c>
      <c r="J7" s="20">
        <v>39038295</v>
      </c>
      <c r="K7" s="20">
        <v>759594</v>
      </c>
      <c r="L7" s="20">
        <v>-2497208</v>
      </c>
      <c r="M7" s="20">
        <v>-53535</v>
      </c>
      <c r="N7" s="20">
        <v>-1791149</v>
      </c>
      <c r="O7" s="20">
        <v>110726</v>
      </c>
      <c r="P7" s="20">
        <v>958434</v>
      </c>
      <c r="Q7" s="20">
        <v>221841</v>
      </c>
      <c r="R7" s="20">
        <v>1291001</v>
      </c>
      <c r="S7" s="20"/>
      <c r="T7" s="20"/>
      <c r="U7" s="20"/>
      <c r="V7" s="20"/>
      <c r="W7" s="20">
        <v>38538147</v>
      </c>
      <c r="X7" s="20">
        <v>33542298</v>
      </c>
      <c r="Y7" s="20">
        <v>4995849</v>
      </c>
      <c r="Z7" s="21">
        <v>14.894176302410763</v>
      </c>
      <c r="AA7" s="22">
        <v>44723067</v>
      </c>
    </row>
    <row r="8" spans="1:27" x14ac:dyDescent="0.25">
      <c r="A8" s="23" t="s">
        <v>36</v>
      </c>
      <c r="B8" s="17" t="s">
        <v>32</v>
      </c>
      <c r="C8" s="18">
        <v>-8569910</v>
      </c>
      <c r="D8" s="18"/>
      <c r="E8" s="19">
        <v>38109</v>
      </c>
      <c r="F8" s="20">
        <v>38109</v>
      </c>
      <c r="G8" s="20">
        <v>2602600</v>
      </c>
      <c r="H8" s="20">
        <v>-8207405</v>
      </c>
      <c r="I8" s="20"/>
      <c r="J8" s="20">
        <v>-5604805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-5604805</v>
      </c>
      <c r="X8" s="20">
        <v>28584</v>
      </c>
      <c r="Y8" s="20">
        <v>-5633389</v>
      </c>
      <c r="Z8" s="21">
        <v>-19708.189896445565</v>
      </c>
      <c r="AA8" s="22">
        <v>38109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-3064990</v>
      </c>
      <c r="D10" s="18"/>
      <c r="E10" s="19">
        <v>-2054198</v>
      </c>
      <c r="F10" s="20">
        <v>-4250</v>
      </c>
      <c r="G10" s="20">
        <v>-3147875</v>
      </c>
      <c r="H10" s="20">
        <v>-38400</v>
      </c>
      <c r="I10" s="20">
        <v>-30768</v>
      </c>
      <c r="J10" s="20">
        <v>-3217043</v>
      </c>
      <c r="K10" s="20">
        <v>-30525</v>
      </c>
      <c r="L10" s="20">
        <v>-67967</v>
      </c>
      <c r="M10" s="20">
        <v>-41836</v>
      </c>
      <c r="N10" s="20">
        <v>-140328</v>
      </c>
      <c r="O10" s="20">
        <v>-36578</v>
      </c>
      <c r="P10" s="20">
        <v>-27059</v>
      </c>
      <c r="Q10" s="20">
        <v>-195256</v>
      </c>
      <c r="R10" s="20">
        <v>-258893</v>
      </c>
      <c r="S10" s="20"/>
      <c r="T10" s="20"/>
      <c r="U10" s="20"/>
      <c r="V10" s="20"/>
      <c r="W10" s="20">
        <v>-3616264</v>
      </c>
      <c r="X10" s="20">
        <v>-721899</v>
      </c>
      <c r="Y10" s="20">
        <v>-2894365</v>
      </c>
      <c r="Z10" s="21">
        <v>400.93766579535367</v>
      </c>
      <c r="AA10" s="22">
        <v>-4250</v>
      </c>
    </row>
    <row r="11" spans="1:27" x14ac:dyDescent="0.25">
      <c r="A11" s="23" t="s">
        <v>39</v>
      </c>
      <c r="B11" s="17" t="s">
        <v>32</v>
      </c>
      <c r="C11" s="18">
        <v>98083144</v>
      </c>
      <c r="D11" s="18"/>
      <c r="E11" s="19"/>
      <c r="F11" s="20"/>
      <c r="G11" s="24">
        <v>100830372</v>
      </c>
      <c r="H11" s="24">
        <v>6534663</v>
      </c>
      <c r="I11" s="24">
        <v>1325665</v>
      </c>
      <c r="J11" s="20">
        <v>108690700</v>
      </c>
      <c r="K11" s="24">
        <v>18775</v>
      </c>
      <c r="L11" s="24">
        <v>2398039</v>
      </c>
      <c r="M11" s="20">
        <v>6066758</v>
      </c>
      <c r="N11" s="24">
        <v>8483572</v>
      </c>
      <c r="O11" s="24">
        <v>-4705311</v>
      </c>
      <c r="P11" s="24">
        <v>644992</v>
      </c>
      <c r="Q11" s="20">
        <v>4600039</v>
      </c>
      <c r="R11" s="24">
        <v>539720</v>
      </c>
      <c r="S11" s="24"/>
      <c r="T11" s="20"/>
      <c r="U11" s="24"/>
      <c r="V11" s="24"/>
      <c r="W11" s="24">
        <v>117713992</v>
      </c>
      <c r="X11" s="20"/>
      <c r="Y11" s="24">
        <v>117713992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-325876</v>
      </c>
      <c r="D12" s="18"/>
      <c r="E12" s="19"/>
      <c r="F12" s="20"/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/>
      <c r="Y12" s="20">
        <v>-325876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982483962</v>
      </c>
      <c r="D13" s="29">
        <f>SUM(D6:D12)</f>
        <v>0</v>
      </c>
      <c r="E13" s="30">
        <f t="shared" si="0"/>
        <v>-8049910</v>
      </c>
      <c r="F13" s="31">
        <f t="shared" si="0"/>
        <v>-542012</v>
      </c>
      <c r="G13" s="31">
        <f t="shared" si="0"/>
        <v>1037013475</v>
      </c>
      <c r="H13" s="31">
        <f t="shared" si="0"/>
        <v>3513828</v>
      </c>
      <c r="I13" s="31">
        <f t="shared" si="0"/>
        <v>6207226</v>
      </c>
      <c r="J13" s="31">
        <f t="shared" si="0"/>
        <v>1046734529</v>
      </c>
      <c r="K13" s="31">
        <f t="shared" si="0"/>
        <v>15538283</v>
      </c>
      <c r="L13" s="31">
        <f t="shared" si="0"/>
        <v>-1283881</v>
      </c>
      <c r="M13" s="31">
        <f t="shared" si="0"/>
        <v>45382938</v>
      </c>
      <c r="N13" s="31">
        <f t="shared" si="0"/>
        <v>59637340</v>
      </c>
      <c r="O13" s="31">
        <f t="shared" si="0"/>
        <v>-3844610</v>
      </c>
      <c r="P13" s="31">
        <f t="shared" si="0"/>
        <v>11014836</v>
      </c>
      <c r="Q13" s="31">
        <f t="shared" si="0"/>
        <v>-16163929</v>
      </c>
      <c r="R13" s="31">
        <f t="shared" si="0"/>
        <v>-8993703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1097378166</v>
      </c>
      <c r="X13" s="31">
        <f t="shared" si="0"/>
        <v>-3035506</v>
      </c>
      <c r="Y13" s="31">
        <f t="shared" si="0"/>
        <v>1100413672</v>
      </c>
      <c r="Z13" s="32">
        <f>+IF(X13&lt;&gt;0,+(Y13/X13)*100,0)</f>
        <v>-36251.408233091948</v>
      </c>
      <c r="AA13" s="33">
        <f>SUM(AA6:AA12)</f>
        <v>-542012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28876773</v>
      </c>
      <c r="D17" s="18"/>
      <c r="E17" s="19">
        <v>35000000</v>
      </c>
      <c r="F17" s="20">
        <v>29540000</v>
      </c>
      <c r="G17" s="24">
        <v>28266990</v>
      </c>
      <c r="H17" s="24">
        <v>123896</v>
      </c>
      <c r="I17" s="24"/>
      <c r="J17" s="20">
        <v>28390886</v>
      </c>
      <c r="K17" s="24"/>
      <c r="L17" s="24">
        <v>3198768</v>
      </c>
      <c r="M17" s="20">
        <v>2466000</v>
      </c>
      <c r="N17" s="24">
        <v>5664768</v>
      </c>
      <c r="O17" s="24">
        <v>-2123268</v>
      </c>
      <c r="P17" s="24">
        <v>4174601</v>
      </c>
      <c r="Q17" s="20">
        <v>2988189</v>
      </c>
      <c r="R17" s="24">
        <v>5039522</v>
      </c>
      <c r="S17" s="24"/>
      <c r="T17" s="20"/>
      <c r="U17" s="24"/>
      <c r="V17" s="24"/>
      <c r="W17" s="24">
        <v>39095176</v>
      </c>
      <c r="X17" s="20">
        <v>24066003</v>
      </c>
      <c r="Y17" s="24">
        <v>15029173</v>
      </c>
      <c r="Z17" s="25">
        <v>62.449809384632751</v>
      </c>
      <c r="AA17" s="26">
        <v>29540000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28876773</v>
      </c>
      <c r="D25" s="29">
        <f t="shared" ref="D25:Y25" si="1">SUM(D15:D24)</f>
        <v>0</v>
      </c>
      <c r="E25" s="35">
        <f t="shared" si="1"/>
        <v>35000000</v>
      </c>
      <c r="F25" s="36">
        <f t="shared" si="1"/>
        <v>29540000</v>
      </c>
      <c r="G25" s="36">
        <f t="shared" si="1"/>
        <v>28266990</v>
      </c>
      <c r="H25" s="36">
        <f t="shared" si="1"/>
        <v>123896</v>
      </c>
      <c r="I25" s="36">
        <f t="shared" si="1"/>
        <v>0</v>
      </c>
      <c r="J25" s="36">
        <f t="shared" si="1"/>
        <v>28390886</v>
      </c>
      <c r="K25" s="36">
        <f t="shared" si="1"/>
        <v>0</v>
      </c>
      <c r="L25" s="36">
        <f t="shared" si="1"/>
        <v>3198768</v>
      </c>
      <c r="M25" s="36">
        <f t="shared" si="1"/>
        <v>2466000</v>
      </c>
      <c r="N25" s="36">
        <f t="shared" si="1"/>
        <v>5664768</v>
      </c>
      <c r="O25" s="36">
        <f t="shared" si="1"/>
        <v>-2123268</v>
      </c>
      <c r="P25" s="36">
        <f t="shared" si="1"/>
        <v>4174601</v>
      </c>
      <c r="Q25" s="36">
        <f t="shared" si="1"/>
        <v>2988189</v>
      </c>
      <c r="R25" s="36">
        <f t="shared" si="1"/>
        <v>5039522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39095176</v>
      </c>
      <c r="X25" s="36">
        <f t="shared" si="1"/>
        <v>24066003</v>
      </c>
      <c r="Y25" s="36">
        <f t="shared" si="1"/>
        <v>15029173</v>
      </c>
      <c r="Z25" s="37">
        <f>+IF(X25&lt;&gt;0,+(Y25/X25)*100,0)</f>
        <v>62.449809384632751</v>
      </c>
      <c r="AA25" s="38">
        <f>SUM(AA15:AA24)</f>
        <v>29540000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1011360735</v>
      </c>
      <c r="D26" s="29">
        <f>+D13+D25</f>
        <v>0</v>
      </c>
      <c r="E26" s="30">
        <f t="shared" si="2"/>
        <v>26950090</v>
      </c>
      <c r="F26" s="31">
        <f t="shared" si="2"/>
        <v>28997988</v>
      </c>
      <c r="G26" s="31">
        <f t="shared" si="2"/>
        <v>1065280465</v>
      </c>
      <c r="H26" s="31">
        <f t="shared" si="2"/>
        <v>3637724</v>
      </c>
      <c r="I26" s="31">
        <f t="shared" si="2"/>
        <v>6207226</v>
      </c>
      <c r="J26" s="31">
        <f t="shared" si="2"/>
        <v>1075125415</v>
      </c>
      <c r="K26" s="31">
        <f t="shared" si="2"/>
        <v>15538283</v>
      </c>
      <c r="L26" s="31">
        <f t="shared" si="2"/>
        <v>1914887</v>
      </c>
      <c r="M26" s="31">
        <f t="shared" si="2"/>
        <v>47848938</v>
      </c>
      <c r="N26" s="31">
        <f t="shared" si="2"/>
        <v>65302108</v>
      </c>
      <c r="O26" s="31">
        <f t="shared" si="2"/>
        <v>-5967878</v>
      </c>
      <c r="P26" s="31">
        <f t="shared" si="2"/>
        <v>15189437</v>
      </c>
      <c r="Q26" s="31">
        <f t="shared" si="2"/>
        <v>-13175740</v>
      </c>
      <c r="R26" s="31">
        <f t="shared" si="2"/>
        <v>-3954181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1136473342</v>
      </c>
      <c r="X26" s="31">
        <f t="shared" si="2"/>
        <v>21030497</v>
      </c>
      <c r="Y26" s="31">
        <f t="shared" si="2"/>
        <v>1115442845</v>
      </c>
      <c r="Z26" s="32">
        <f>+IF(X26&lt;&gt;0,+(Y26/X26)*100,0)</f>
        <v>5303.9300259998608</v>
      </c>
      <c r="AA26" s="33">
        <f>+AA13+AA25</f>
        <v>28997988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-66335</v>
      </c>
      <c r="D31" s="18"/>
      <c r="E31" s="19"/>
      <c r="F31" s="20"/>
      <c r="G31" s="20">
        <v>-66337</v>
      </c>
      <c r="H31" s="20">
        <v>-2985</v>
      </c>
      <c r="I31" s="20"/>
      <c r="J31" s="20">
        <v>-69322</v>
      </c>
      <c r="K31" s="20">
        <v>-9008</v>
      </c>
      <c r="L31" s="20"/>
      <c r="M31" s="20"/>
      <c r="N31" s="20">
        <v>-9008</v>
      </c>
      <c r="O31" s="20"/>
      <c r="P31" s="20"/>
      <c r="Q31" s="20"/>
      <c r="R31" s="20"/>
      <c r="S31" s="20"/>
      <c r="T31" s="20"/>
      <c r="U31" s="20"/>
      <c r="V31" s="20"/>
      <c r="W31" s="20">
        <v>-78330</v>
      </c>
      <c r="X31" s="20"/>
      <c r="Y31" s="20">
        <v>-78330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-164226967</v>
      </c>
      <c r="D32" s="18"/>
      <c r="E32" s="19">
        <v>-2054198</v>
      </c>
      <c r="F32" s="20">
        <v>-6300</v>
      </c>
      <c r="G32" s="20">
        <v>-43454559</v>
      </c>
      <c r="H32" s="20">
        <v>647785</v>
      </c>
      <c r="I32" s="20">
        <v>-17034</v>
      </c>
      <c r="J32" s="20">
        <v>-42823808</v>
      </c>
      <c r="K32" s="20">
        <v>-729952</v>
      </c>
      <c r="L32" s="20">
        <v>-209166</v>
      </c>
      <c r="M32" s="20">
        <v>-54013872</v>
      </c>
      <c r="N32" s="20">
        <v>-54952990</v>
      </c>
      <c r="O32" s="20">
        <v>-61070633</v>
      </c>
      <c r="P32" s="20">
        <v>-65323</v>
      </c>
      <c r="Q32" s="20">
        <v>10092582</v>
      </c>
      <c r="R32" s="20">
        <v>-51043374</v>
      </c>
      <c r="S32" s="20"/>
      <c r="T32" s="20"/>
      <c r="U32" s="20"/>
      <c r="V32" s="20"/>
      <c r="W32" s="20">
        <v>-148820172</v>
      </c>
      <c r="X32" s="20">
        <v>-722719</v>
      </c>
      <c r="Y32" s="20">
        <v>-148097453</v>
      </c>
      <c r="Z32" s="21">
        <v>20491.706043427665</v>
      </c>
      <c r="AA32" s="22">
        <v>-6300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95480435</v>
      </c>
      <c r="D35" s="18"/>
      <c r="E35" s="19">
        <v>24094521</v>
      </c>
      <c r="F35" s="20">
        <v>24094521</v>
      </c>
      <c r="G35" s="20">
        <v>96958316</v>
      </c>
      <c r="H35" s="20">
        <v>1967029</v>
      </c>
      <c r="I35" s="20">
        <v>1968691</v>
      </c>
      <c r="J35" s="20">
        <v>100894036</v>
      </c>
      <c r="K35" s="20">
        <v>2140566</v>
      </c>
      <c r="L35" s="20">
        <v>1951577</v>
      </c>
      <c r="M35" s="20">
        <v>2084319</v>
      </c>
      <c r="N35" s="20">
        <v>6176462</v>
      </c>
      <c r="O35" s="20">
        <v>2108247</v>
      </c>
      <c r="P35" s="20">
        <v>2004084</v>
      </c>
      <c r="Q35" s="20">
        <v>2037801</v>
      </c>
      <c r="R35" s="20">
        <v>6150132</v>
      </c>
      <c r="S35" s="20"/>
      <c r="T35" s="20"/>
      <c r="U35" s="20"/>
      <c r="V35" s="20"/>
      <c r="W35" s="20">
        <v>113220630</v>
      </c>
      <c r="X35" s="20">
        <v>18070893</v>
      </c>
      <c r="Y35" s="20">
        <v>95149737</v>
      </c>
      <c r="Z35" s="21">
        <v>526.53588840352268</v>
      </c>
      <c r="AA35" s="22">
        <v>24094521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-68812867</v>
      </c>
      <c r="D37" s="29">
        <f t="shared" ref="D37:Y37" si="3">SUM(D29:D36)</f>
        <v>0</v>
      </c>
      <c r="E37" s="30">
        <f t="shared" si="3"/>
        <v>22040323</v>
      </c>
      <c r="F37" s="31">
        <f t="shared" si="3"/>
        <v>24088221</v>
      </c>
      <c r="G37" s="31">
        <f t="shared" si="3"/>
        <v>53437420</v>
      </c>
      <c r="H37" s="31">
        <f t="shared" si="3"/>
        <v>2611829</v>
      </c>
      <c r="I37" s="31">
        <f t="shared" si="3"/>
        <v>1951657</v>
      </c>
      <c r="J37" s="31">
        <f t="shared" si="3"/>
        <v>58000906</v>
      </c>
      <c r="K37" s="31">
        <f t="shared" si="3"/>
        <v>1401606</v>
      </c>
      <c r="L37" s="31">
        <f t="shared" si="3"/>
        <v>1742411</v>
      </c>
      <c r="M37" s="31">
        <f t="shared" si="3"/>
        <v>-51929553</v>
      </c>
      <c r="N37" s="31">
        <f t="shared" si="3"/>
        <v>-48785536</v>
      </c>
      <c r="O37" s="31">
        <f t="shared" si="3"/>
        <v>-58962386</v>
      </c>
      <c r="P37" s="31">
        <f t="shared" si="3"/>
        <v>1938761</v>
      </c>
      <c r="Q37" s="31">
        <f t="shared" si="3"/>
        <v>12130383</v>
      </c>
      <c r="R37" s="31">
        <f t="shared" si="3"/>
        <v>-44893242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-35677872</v>
      </c>
      <c r="X37" s="31">
        <f t="shared" si="3"/>
        <v>17348174</v>
      </c>
      <c r="Y37" s="31">
        <f t="shared" si="3"/>
        <v>-53026046</v>
      </c>
      <c r="Z37" s="32">
        <f>+IF(X37&lt;&gt;0,+(Y37/X37)*100,0)</f>
        <v>-305.65779430157892</v>
      </c>
      <c r="AA37" s="33">
        <f>SUM(AA29:AA36)</f>
        <v>24088221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-68812867</v>
      </c>
      <c r="D44" s="29">
        <f>+D37+D43</f>
        <v>0</v>
      </c>
      <c r="E44" s="30">
        <f t="shared" si="5"/>
        <v>22040323</v>
      </c>
      <c r="F44" s="31">
        <f t="shared" si="5"/>
        <v>24088221</v>
      </c>
      <c r="G44" s="31">
        <f t="shared" si="5"/>
        <v>53437420</v>
      </c>
      <c r="H44" s="31">
        <f t="shared" si="5"/>
        <v>2611829</v>
      </c>
      <c r="I44" s="31">
        <f t="shared" si="5"/>
        <v>1951657</v>
      </c>
      <c r="J44" s="31">
        <f t="shared" si="5"/>
        <v>58000906</v>
      </c>
      <c r="K44" s="31">
        <f t="shared" si="5"/>
        <v>1401606</v>
      </c>
      <c r="L44" s="31">
        <f t="shared" si="5"/>
        <v>1742411</v>
      </c>
      <c r="M44" s="31">
        <f t="shared" si="5"/>
        <v>-51929553</v>
      </c>
      <c r="N44" s="31">
        <f t="shared" si="5"/>
        <v>-48785536</v>
      </c>
      <c r="O44" s="31">
        <f t="shared" si="5"/>
        <v>-58962386</v>
      </c>
      <c r="P44" s="31">
        <f t="shared" si="5"/>
        <v>1938761</v>
      </c>
      <c r="Q44" s="31">
        <f t="shared" si="5"/>
        <v>12130383</v>
      </c>
      <c r="R44" s="31">
        <f t="shared" si="5"/>
        <v>-44893242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-35677872</v>
      </c>
      <c r="X44" s="31">
        <f t="shared" si="5"/>
        <v>17348174</v>
      </c>
      <c r="Y44" s="31">
        <f t="shared" si="5"/>
        <v>-53026046</v>
      </c>
      <c r="Z44" s="32">
        <f>+IF(X44&lt;&gt;0,+(Y44/X44)*100,0)</f>
        <v>-305.65779430157892</v>
      </c>
      <c r="AA44" s="33">
        <f>+AA37+AA43</f>
        <v>24088221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1080173602</v>
      </c>
      <c r="D45" s="42">
        <f t="shared" si="6"/>
        <v>0</v>
      </c>
      <c r="E45" s="43">
        <f t="shared" si="6"/>
        <v>4909767</v>
      </c>
      <c r="F45" s="44">
        <f t="shared" si="6"/>
        <v>4909767</v>
      </c>
      <c r="G45" s="44">
        <f t="shared" si="6"/>
        <v>1011843045</v>
      </c>
      <c r="H45" s="44">
        <f t="shared" si="6"/>
        <v>1025895</v>
      </c>
      <c r="I45" s="44">
        <f t="shared" si="6"/>
        <v>4255569</v>
      </c>
      <c r="J45" s="44">
        <f t="shared" si="6"/>
        <v>1017124509</v>
      </c>
      <c r="K45" s="44">
        <f t="shared" si="6"/>
        <v>14136677</v>
      </c>
      <c r="L45" s="44">
        <f t="shared" si="6"/>
        <v>172476</v>
      </c>
      <c r="M45" s="44">
        <f t="shared" si="6"/>
        <v>99778491</v>
      </c>
      <c r="N45" s="44">
        <f t="shared" si="6"/>
        <v>114087644</v>
      </c>
      <c r="O45" s="44">
        <f t="shared" si="6"/>
        <v>52994508</v>
      </c>
      <c r="P45" s="44">
        <f t="shared" si="6"/>
        <v>13250676</v>
      </c>
      <c r="Q45" s="44">
        <f t="shared" si="6"/>
        <v>-25306123</v>
      </c>
      <c r="R45" s="44">
        <f t="shared" si="6"/>
        <v>40939061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1172151214</v>
      </c>
      <c r="X45" s="44">
        <f t="shared" si="6"/>
        <v>3682323</v>
      </c>
      <c r="Y45" s="44">
        <f t="shared" si="6"/>
        <v>1168468891</v>
      </c>
      <c r="Z45" s="45">
        <f>+IF(X45&lt;&gt;0,+(Y45/X45)*100,0)</f>
        <v>31731.841313214511</v>
      </c>
      <c r="AA45" s="46">
        <f>+AA26-AA44</f>
        <v>4909767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17430</v>
      </c>
      <c r="D47" s="18"/>
      <c r="E47" s="19">
        <v>4909768</v>
      </c>
      <c r="F47" s="20">
        <v>4909768</v>
      </c>
      <c r="G47" s="20">
        <v>17430</v>
      </c>
      <c r="H47" s="20"/>
      <c r="I47" s="20"/>
      <c r="J47" s="20">
        <v>17430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17430</v>
      </c>
      <c r="X47" s="20">
        <v>3682323</v>
      </c>
      <c r="Y47" s="20">
        <v>-3664893</v>
      </c>
      <c r="Z47" s="47">
        <v>-99.526657493109653</v>
      </c>
      <c r="AA47" s="22">
        <v>4909768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17430</v>
      </c>
      <c r="D50" s="50">
        <f t="shared" ref="D50:Y50" si="7">SUM(D47:D49)</f>
        <v>0</v>
      </c>
      <c r="E50" s="51">
        <f t="shared" si="7"/>
        <v>4909768</v>
      </c>
      <c r="F50" s="52">
        <f t="shared" si="7"/>
        <v>4909768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17430</v>
      </c>
      <c r="X50" s="52">
        <f t="shared" si="7"/>
        <v>3682323</v>
      </c>
      <c r="Y50" s="52">
        <f t="shared" si="7"/>
        <v>-3664893</v>
      </c>
      <c r="Z50" s="53">
        <f>+IF(X50&lt;&gt;0,+(Y50/X50)*100,0)</f>
        <v>-99.526657493109653</v>
      </c>
      <c r="AA50" s="54">
        <f>SUM(AA47:AA49)</f>
        <v>4909768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128729918</v>
      </c>
      <c r="D6" s="18"/>
      <c r="E6" s="19">
        <v>248825127</v>
      </c>
      <c r="F6" s="20">
        <v>223414107</v>
      </c>
      <c r="G6" s="20">
        <v>77085375</v>
      </c>
      <c r="H6" s="20">
        <v>-21547959</v>
      </c>
      <c r="I6" s="20">
        <v>1368585</v>
      </c>
      <c r="J6" s="20">
        <v>56906001</v>
      </c>
      <c r="K6" s="20">
        <v>-6976317</v>
      </c>
      <c r="L6" s="20">
        <v>-1898574</v>
      </c>
      <c r="M6" s="20">
        <v>-24588680</v>
      </c>
      <c r="N6" s="20">
        <v>-33463571</v>
      </c>
      <c r="O6" s="20">
        <v>16874437</v>
      </c>
      <c r="P6" s="20">
        <v>20820145</v>
      </c>
      <c r="Q6" s="20">
        <v>-41015772</v>
      </c>
      <c r="R6" s="20">
        <v>-3321190</v>
      </c>
      <c r="S6" s="20"/>
      <c r="T6" s="20"/>
      <c r="U6" s="20"/>
      <c r="V6" s="20"/>
      <c r="W6" s="20">
        <v>20121240</v>
      </c>
      <c r="X6" s="20">
        <v>176454452</v>
      </c>
      <c r="Y6" s="20">
        <v>-156333212</v>
      </c>
      <c r="Z6" s="21">
        <v>-88.596921317689393</v>
      </c>
      <c r="AA6" s="22">
        <v>223414107</v>
      </c>
    </row>
    <row r="7" spans="1:27" x14ac:dyDescent="0.25">
      <c r="A7" s="23" t="s">
        <v>35</v>
      </c>
      <c r="B7" s="17" t="s">
        <v>32</v>
      </c>
      <c r="C7" s="18">
        <v>171027935</v>
      </c>
      <c r="D7" s="18"/>
      <c r="E7" s="19">
        <v>-104376924</v>
      </c>
      <c r="F7" s="20">
        <v>-15282829</v>
      </c>
      <c r="G7" s="20">
        <v>178048971</v>
      </c>
      <c r="H7" s="20">
        <v>-2301038</v>
      </c>
      <c r="I7" s="20">
        <v>1569962</v>
      </c>
      <c r="J7" s="20">
        <v>177317895</v>
      </c>
      <c r="K7" s="20">
        <v>-1644266</v>
      </c>
      <c r="L7" s="20">
        <v>-17931397</v>
      </c>
      <c r="M7" s="20">
        <v>3234034</v>
      </c>
      <c r="N7" s="20">
        <v>-16341629</v>
      </c>
      <c r="O7" s="20">
        <v>526861</v>
      </c>
      <c r="P7" s="20">
        <v>-1985245</v>
      </c>
      <c r="Q7" s="20">
        <v>2930332</v>
      </c>
      <c r="R7" s="20">
        <v>1471948</v>
      </c>
      <c r="S7" s="20"/>
      <c r="T7" s="20"/>
      <c r="U7" s="20"/>
      <c r="V7" s="20"/>
      <c r="W7" s="20">
        <v>162448214</v>
      </c>
      <c r="X7" s="20">
        <v>-42645090</v>
      </c>
      <c r="Y7" s="20">
        <v>205093304</v>
      </c>
      <c r="Z7" s="21">
        <v>-480.93063937724133</v>
      </c>
      <c r="AA7" s="22">
        <v>-15282829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-29334441</v>
      </c>
      <c r="D10" s="18"/>
      <c r="E10" s="19">
        <v>-13362066</v>
      </c>
      <c r="F10" s="20">
        <v>-13492067</v>
      </c>
      <c r="G10" s="20">
        <v>-30778747</v>
      </c>
      <c r="H10" s="20">
        <v>-1747162</v>
      </c>
      <c r="I10" s="20">
        <v>-1152446</v>
      </c>
      <c r="J10" s="20">
        <v>-33678355</v>
      </c>
      <c r="K10" s="20">
        <v>-1369616</v>
      </c>
      <c r="L10" s="20">
        <v>-671173</v>
      </c>
      <c r="M10" s="20">
        <v>-2472588</v>
      </c>
      <c r="N10" s="20">
        <v>-4513377</v>
      </c>
      <c r="O10" s="20">
        <v>-3259722</v>
      </c>
      <c r="P10" s="20">
        <v>-3697400</v>
      </c>
      <c r="Q10" s="20">
        <v>-4273877</v>
      </c>
      <c r="R10" s="20">
        <v>-11230999</v>
      </c>
      <c r="S10" s="20"/>
      <c r="T10" s="20"/>
      <c r="U10" s="20"/>
      <c r="V10" s="20"/>
      <c r="W10" s="20">
        <v>-49422731</v>
      </c>
      <c r="X10" s="20">
        <v>-10885882</v>
      </c>
      <c r="Y10" s="20">
        <v>-38536849</v>
      </c>
      <c r="Z10" s="21">
        <v>354.00759442367644</v>
      </c>
      <c r="AA10" s="22">
        <v>-13492067</v>
      </c>
    </row>
    <row r="11" spans="1:27" x14ac:dyDescent="0.25">
      <c r="A11" s="23" t="s">
        <v>39</v>
      </c>
      <c r="B11" s="17" t="s">
        <v>32</v>
      </c>
      <c r="C11" s="18">
        <v>236800834</v>
      </c>
      <c r="D11" s="18"/>
      <c r="E11" s="19"/>
      <c r="F11" s="20"/>
      <c r="G11" s="24">
        <v>239734081</v>
      </c>
      <c r="H11" s="24">
        <v>7580572</v>
      </c>
      <c r="I11" s="24">
        <v>4736475</v>
      </c>
      <c r="J11" s="20">
        <v>252051128</v>
      </c>
      <c r="K11" s="24">
        <v>5213239</v>
      </c>
      <c r="L11" s="24">
        <v>4062066</v>
      </c>
      <c r="M11" s="20">
        <v>6997067</v>
      </c>
      <c r="N11" s="24">
        <v>16272372</v>
      </c>
      <c r="O11" s="24">
        <v>2144298</v>
      </c>
      <c r="P11" s="24">
        <v>3827654</v>
      </c>
      <c r="Q11" s="20">
        <v>7895015</v>
      </c>
      <c r="R11" s="24">
        <v>13866967</v>
      </c>
      <c r="S11" s="24"/>
      <c r="T11" s="20"/>
      <c r="U11" s="24"/>
      <c r="V11" s="24"/>
      <c r="W11" s="24">
        <v>282190467</v>
      </c>
      <c r="X11" s="20"/>
      <c r="Y11" s="24">
        <v>282190467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505545083</v>
      </c>
      <c r="D13" s="29">
        <f>SUM(D6:D12)</f>
        <v>0</v>
      </c>
      <c r="E13" s="30">
        <f t="shared" si="0"/>
        <v>131086137</v>
      </c>
      <c r="F13" s="31">
        <f t="shared" si="0"/>
        <v>194639211</v>
      </c>
      <c r="G13" s="31">
        <f t="shared" si="0"/>
        <v>462410517</v>
      </c>
      <c r="H13" s="31">
        <f t="shared" si="0"/>
        <v>-18015587</v>
      </c>
      <c r="I13" s="31">
        <f t="shared" si="0"/>
        <v>6522576</v>
      </c>
      <c r="J13" s="31">
        <f t="shared" si="0"/>
        <v>450917506</v>
      </c>
      <c r="K13" s="31">
        <f t="shared" si="0"/>
        <v>-4776960</v>
      </c>
      <c r="L13" s="31">
        <f t="shared" si="0"/>
        <v>-16439078</v>
      </c>
      <c r="M13" s="31">
        <f t="shared" si="0"/>
        <v>-16830167</v>
      </c>
      <c r="N13" s="31">
        <f t="shared" si="0"/>
        <v>-38046205</v>
      </c>
      <c r="O13" s="31">
        <f t="shared" si="0"/>
        <v>16285874</v>
      </c>
      <c r="P13" s="31">
        <f t="shared" si="0"/>
        <v>18965154</v>
      </c>
      <c r="Q13" s="31">
        <f t="shared" si="0"/>
        <v>-34464302</v>
      </c>
      <c r="R13" s="31">
        <f t="shared" si="0"/>
        <v>786726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413658027</v>
      </c>
      <c r="X13" s="31">
        <f t="shared" si="0"/>
        <v>122923480</v>
      </c>
      <c r="Y13" s="31">
        <f t="shared" si="0"/>
        <v>290734547</v>
      </c>
      <c r="Z13" s="32">
        <f>+IF(X13&lt;&gt;0,+(Y13/X13)*100,0)</f>
        <v>236.51669070872384</v>
      </c>
      <c r="AA13" s="33">
        <f>SUM(AA6:AA12)</f>
        <v>194639211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174112944</v>
      </c>
      <c r="D17" s="18"/>
      <c r="E17" s="19">
        <v>85740003</v>
      </c>
      <c r="F17" s="20">
        <v>125042748</v>
      </c>
      <c r="G17" s="24">
        <v>193843851</v>
      </c>
      <c r="H17" s="24">
        <v>8213949</v>
      </c>
      <c r="I17" s="24">
        <v>1232253</v>
      </c>
      <c r="J17" s="20">
        <v>203290053</v>
      </c>
      <c r="K17" s="24">
        <v>1684647</v>
      </c>
      <c r="L17" s="24">
        <v>5728137</v>
      </c>
      <c r="M17" s="20">
        <v>5214260</v>
      </c>
      <c r="N17" s="24">
        <v>12627044</v>
      </c>
      <c r="O17" s="24">
        <v>1252281</v>
      </c>
      <c r="P17" s="24">
        <v>9648187</v>
      </c>
      <c r="Q17" s="20">
        <v>4755863</v>
      </c>
      <c r="R17" s="24">
        <v>15656331</v>
      </c>
      <c r="S17" s="24"/>
      <c r="T17" s="20"/>
      <c r="U17" s="24"/>
      <c r="V17" s="24"/>
      <c r="W17" s="24">
        <v>231573428</v>
      </c>
      <c r="X17" s="20">
        <v>91961113</v>
      </c>
      <c r="Y17" s="24">
        <v>139612315</v>
      </c>
      <c r="Z17" s="25">
        <v>151.81668690764977</v>
      </c>
      <c r="AA17" s="26">
        <v>125042748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174112944</v>
      </c>
      <c r="D25" s="29">
        <f t="shared" ref="D25:Y25" si="1">SUM(D15:D24)</f>
        <v>0</v>
      </c>
      <c r="E25" s="35">
        <f t="shared" si="1"/>
        <v>85740003</v>
      </c>
      <c r="F25" s="36">
        <f t="shared" si="1"/>
        <v>125042748</v>
      </c>
      <c r="G25" s="36">
        <f t="shared" si="1"/>
        <v>193843851</v>
      </c>
      <c r="H25" s="36">
        <f t="shared" si="1"/>
        <v>8213949</v>
      </c>
      <c r="I25" s="36">
        <f t="shared" si="1"/>
        <v>1232253</v>
      </c>
      <c r="J25" s="36">
        <f t="shared" si="1"/>
        <v>203290053</v>
      </c>
      <c r="K25" s="36">
        <f t="shared" si="1"/>
        <v>1684647</v>
      </c>
      <c r="L25" s="36">
        <f t="shared" si="1"/>
        <v>5728137</v>
      </c>
      <c r="M25" s="36">
        <f t="shared" si="1"/>
        <v>5214260</v>
      </c>
      <c r="N25" s="36">
        <f t="shared" si="1"/>
        <v>12627044</v>
      </c>
      <c r="O25" s="36">
        <f t="shared" si="1"/>
        <v>1252281</v>
      </c>
      <c r="P25" s="36">
        <f t="shared" si="1"/>
        <v>9648187</v>
      </c>
      <c r="Q25" s="36">
        <f t="shared" si="1"/>
        <v>4755863</v>
      </c>
      <c r="R25" s="36">
        <f t="shared" si="1"/>
        <v>15656331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231573428</v>
      </c>
      <c r="X25" s="36">
        <f t="shared" si="1"/>
        <v>91961113</v>
      </c>
      <c r="Y25" s="36">
        <f t="shared" si="1"/>
        <v>139612315</v>
      </c>
      <c r="Z25" s="37">
        <f>+IF(X25&lt;&gt;0,+(Y25/X25)*100,0)</f>
        <v>151.81668690764977</v>
      </c>
      <c r="AA25" s="38">
        <f>SUM(AA15:AA24)</f>
        <v>125042748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679658027</v>
      </c>
      <c r="D26" s="29">
        <f>+D13+D25</f>
        <v>0</v>
      </c>
      <c r="E26" s="30">
        <f t="shared" si="2"/>
        <v>216826140</v>
      </c>
      <c r="F26" s="31">
        <f t="shared" si="2"/>
        <v>319681959</v>
      </c>
      <c r="G26" s="31">
        <f t="shared" si="2"/>
        <v>656254368</v>
      </c>
      <c r="H26" s="31">
        <f t="shared" si="2"/>
        <v>-9801638</v>
      </c>
      <c r="I26" s="31">
        <f t="shared" si="2"/>
        <v>7754829</v>
      </c>
      <c r="J26" s="31">
        <f t="shared" si="2"/>
        <v>654207559</v>
      </c>
      <c r="K26" s="31">
        <f t="shared" si="2"/>
        <v>-3092313</v>
      </c>
      <c r="L26" s="31">
        <f t="shared" si="2"/>
        <v>-10710941</v>
      </c>
      <c r="M26" s="31">
        <f t="shared" si="2"/>
        <v>-11615907</v>
      </c>
      <c r="N26" s="31">
        <f t="shared" si="2"/>
        <v>-25419161</v>
      </c>
      <c r="O26" s="31">
        <f t="shared" si="2"/>
        <v>17538155</v>
      </c>
      <c r="P26" s="31">
        <f t="shared" si="2"/>
        <v>28613341</v>
      </c>
      <c r="Q26" s="31">
        <f t="shared" si="2"/>
        <v>-29708439</v>
      </c>
      <c r="R26" s="31">
        <f t="shared" si="2"/>
        <v>16443057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645231455</v>
      </c>
      <c r="X26" s="31">
        <f t="shared" si="2"/>
        <v>214884593</v>
      </c>
      <c r="Y26" s="31">
        <f t="shared" si="2"/>
        <v>430346862</v>
      </c>
      <c r="Z26" s="32">
        <f>+IF(X26&lt;&gt;0,+(Y26/X26)*100,0)</f>
        <v>200.26883081375684</v>
      </c>
      <c r="AA26" s="33">
        <f>+AA13+AA25</f>
        <v>319681959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-176501</v>
      </c>
      <c r="D31" s="18"/>
      <c r="E31" s="19">
        <v>10457909</v>
      </c>
      <c r="F31" s="20">
        <v>10457909</v>
      </c>
      <c r="G31" s="20">
        <v>-788559</v>
      </c>
      <c r="H31" s="20">
        <v>308074</v>
      </c>
      <c r="I31" s="20">
        <v>-7598</v>
      </c>
      <c r="J31" s="20">
        <v>-488083</v>
      </c>
      <c r="K31" s="20">
        <v>-21336</v>
      </c>
      <c r="L31" s="20">
        <v>-23413</v>
      </c>
      <c r="M31" s="20">
        <v>-5919</v>
      </c>
      <c r="N31" s="20">
        <v>-50668</v>
      </c>
      <c r="O31" s="20">
        <v>-13473</v>
      </c>
      <c r="P31" s="20">
        <v>-5220</v>
      </c>
      <c r="Q31" s="20">
        <v>-22957</v>
      </c>
      <c r="R31" s="20">
        <v>-41650</v>
      </c>
      <c r="S31" s="20"/>
      <c r="T31" s="20"/>
      <c r="U31" s="20"/>
      <c r="V31" s="20"/>
      <c r="W31" s="20">
        <v>-580401</v>
      </c>
      <c r="X31" s="20">
        <v>10457909</v>
      </c>
      <c r="Y31" s="20">
        <v>-11038310</v>
      </c>
      <c r="Z31" s="21">
        <v>-105.54987617505564</v>
      </c>
      <c r="AA31" s="22">
        <v>10457909</v>
      </c>
    </row>
    <row r="32" spans="1:27" x14ac:dyDescent="0.25">
      <c r="A32" s="23" t="s">
        <v>59</v>
      </c>
      <c r="B32" s="17" t="s">
        <v>32</v>
      </c>
      <c r="C32" s="18">
        <v>45518432</v>
      </c>
      <c r="D32" s="18"/>
      <c r="E32" s="19">
        <v>74667486</v>
      </c>
      <c r="F32" s="20">
        <v>151350196</v>
      </c>
      <c r="G32" s="20">
        <v>-9324808</v>
      </c>
      <c r="H32" s="20">
        <v>-597661</v>
      </c>
      <c r="I32" s="20">
        <v>-111402</v>
      </c>
      <c r="J32" s="20">
        <v>-10033871</v>
      </c>
      <c r="K32" s="20">
        <v>3827</v>
      </c>
      <c r="L32" s="20">
        <v>-144003</v>
      </c>
      <c r="M32" s="20">
        <v>-121805</v>
      </c>
      <c r="N32" s="20">
        <v>-261981</v>
      </c>
      <c r="O32" s="20">
        <v>-86801</v>
      </c>
      <c r="P32" s="20">
        <v>8535264</v>
      </c>
      <c r="Q32" s="20">
        <v>-8618555</v>
      </c>
      <c r="R32" s="20">
        <v>-170092</v>
      </c>
      <c r="S32" s="20"/>
      <c r="T32" s="20"/>
      <c r="U32" s="20"/>
      <c r="V32" s="20"/>
      <c r="W32" s="20">
        <v>-10465944</v>
      </c>
      <c r="X32" s="20">
        <v>97840422</v>
      </c>
      <c r="Y32" s="20">
        <v>-108306366</v>
      </c>
      <c r="Z32" s="21">
        <v>-110.69695304462199</v>
      </c>
      <c r="AA32" s="22">
        <v>151350196</v>
      </c>
    </row>
    <row r="33" spans="1:27" x14ac:dyDescent="0.25">
      <c r="A33" s="23" t="s">
        <v>60</v>
      </c>
      <c r="B33" s="17" t="s">
        <v>32</v>
      </c>
      <c r="C33" s="18">
        <v>-64756000</v>
      </c>
      <c r="D33" s="18"/>
      <c r="E33" s="19">
        <v>4954999</v>
      </c>
      <c r="F33" s="20">
        <v>4954999</v>
      </c>
      <c r="G33" s="20">
        <v>-64756000</v>
      </c>
      <c r="H33" s="20">
        <v>-259616</v>
      </c>
      <c r="I33" s="20"/>
      <c r="J33" s="20">
        <v>-65015616</v>
      </c>
      <c r="K33" s="20">
        <v>-1206000</v>
      </c>
      <c r="L33" s="20">
        <v>-858600</v>
      </c>
      <c r="M33" s="20">
        <v>-1949400</v>
      </c>
      <c r="N33" s="20">
        <v>-4014000</v>
      </c>
      <c r="O33" s="20">
        <v>-961190</v>
      </c>
      <c r="P33" s="20">
        <v>-327832</v>
      </c>
      <c r="Q33" s="20">
        <v>-118810</v>
      </c>
      <c r="R33" s="20">
        <v>-1407832</v>
      </c>
      <c r="S33" s="20"/>
      <c r="T33" s="20"/>
      <c r="U33" s="20"/>
      <c r="V33" s="20"/>
      <c r="W33" s="20">
        <v>-70437448</v>
      </c>
      <c r="X33" s="20">
        <v>3716253</v>
      </c>
      <c r="Y33" s="20">
        <v>-74153701</v>
      </c>
      <c r="Z33" s="21">
        <v>-1995.388930732111</v>
      </c>
      <c r="AA33" s="22">
        <v>4954999</v>
      </c>
    </row>
    <row r="34" spans="1:27" x14ac:dyDescent="0.25">
      <c r="A34" s="23" t="s">
        <v>61</v>
      </c>
      <c r="B34" s="17" t="s">
        <v>32</v>
      </c>
      <c r="C34" s="18">
        <v>-143585</v>
      </c>
      <c r="D34" s="18"/>
      <c r="E34" s="19"/>
      <c r="F34" s="20"/>
      <c r="G34" s="20">
        <v>-207842</v>
      </c>
      <c r="H34" s="20"/>
      <c r="I34" s="20"/>
      <c r="J34" s="20">
        <v>-207842</v>
      </c>
      <c r="K34" s="20">
        <v>-116589</v>
      </c>
      <c r="L34" s="20">
        <v>-61632</v>
      </c>
      <c r="M34" s="20">
        <v>-52424</v>
      </c>
      <c r="N34" s="20">
        <v>-230645</v>
      </c>
      <c r="O34" s="20"/>
      <c r="P34" s="20"/>
      <c r="Q34" s="20">
        <v>-70470</v>
      </c>
      <c r="R34" s="20">
        <v>-70470</v>
      </c>
      <c r="S34" s="20"/>
      <c r="T34" s="20"/>
      <c r="U34" s="20"/>
      <c r="V34" s="20"/>
      <c r="W34" s="20">
        <v>-508957</v>
      </c>
      <c r="X34" s="20"/>
      <c r="Y34" s="20">
        <v>-508957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265363880</v>
      </c>
      <c r="D35" s="18"/>
      <c r="E35" s="19"/>
      <c r="F35" s="20"/>
      <c r="G35" s="20">
        <v>269509016</v>
      </c>
      <c r="H35" s="20">
        <v>4605336</v>
      </c>
      <c r="I35" s="20">
        <v>4816196</v>
      </c>
      <c r="J35" s="20">
        <v>278930548</v>
      </c>
      <c r="K35" s="20">
        <v>4041321</v>
      </c>
      <c r="L35" s="20">
        <v>4620342</v>
      </c>
      <c r="M35" s="20">
        <v>4182040</v>
      </c>
      <c r="N35" s="20">
        <v>12843703</v>
      </c>
      <c r="O35" s="20">
        <v>4378831</v>
      </c>
      <c r="P35" s="20">
        <v>5143308</v>
      </c>
      <c r="Q35" s="20">
        <v>2987376</v>
      </c>
      <c r="R35" s="20">
        <v>12509515</v>
      </c>
      <c r="S35" s="20"/>
      <c r="T35" s="20"/>
      <c r="U35" s="20"/>
      <c r="V35" s="20"/>
      <c r="W35" s="20">
        <v>304283766</v>
      </c>
      <c r="X35" s="20"/>
      <c r="Y35" s="20">
        <v>304283766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245806226</v>
      </c>
      <c r="D37" s="29">
        <f t="shared" ref="D37:Y37" si="3">SUM(D29:D36)</f>
        <v>0</v>
      </c>
      <c r="E37" s="30">
        <f t="shared" si="3"/>
        <v>90080394</v>
      </c>
      <c r="F37" s="31">
        <f t="shared" si="3"/>
        <v>166763104</v>
      </c>
      <c r="G37" s="31">
        <f t="shared" si="3"/>
        <v>194431807</v>
      </c>
      <c r="H37" s="31">
        <f t="shared" si="3"/>
        <v>4056133</v>
      </c>
      <c r="I37" s="31">
        <f t="shared" si="3"/>
        <v>4697196</v>
      </c>
      <c r="J37" s="31">
        <f t="shared" si="3"/>
        <v>203185136</v>
      </c>
      <c r="K37" s="31">
        <f t="shared" si="3"/>
        <v>2701223</v>
      </c>
      <c r="L37" s="31">
        <f t="shared" si="3"/>
        <v>3532694</v>
      </c>
      <c r="M37" s="31">
        <f t="shared" si="3"/>
        <v>2052492</v>
      </c>
      <c r="N37" s="31">
        <f t="shared" si="3"/>
        <v>8286409</v>
      </c>
      <c r="O37" s="31">
        <f t="shared" si="3"/>
        <v>3317367</v>
      </c>
      <c r="P37" s="31">
        <f t="shared" si="3"/>
        <v>13345520</v>
      </c>
      <c r="Q37" s="31">
        <f t="shared" si="3"/>
        <v>-5843416</v>
      </c>
      <c r="R37" s="31">
        <f t="shared" si="3"/>
        <v>10819471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222291016</v>
      </c>
      <c r="X37" s="31">
        <f t="shared" si="3"/>
        <v>112014584</v>
      </c>
      <c r="Y37" s="31">
        <f t="shared" si="3"/>
        <v>110276432</v>
      </c>
      <c r="Z37" s="32">
        <f>+IF(X37&lt;&gt;0,+(Y37/X37)*100,0)</f>
        <v>98.448280627458303</v>
      </c>
      <c r="AA37" s="33">
        <f>SUM(AA29:AA36)</f>
        <v>166763104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245806226</v>
      </c>
      <c r="D44" s="29">
        <f>+D37+D43</f>
        <v>0</v>
      </c>
      <c r="E44" s="30">
        <f t="shared" si="5"/>
        <v>90080394</v>
      </c>
      <c r="F44" s="31">
        <f t="shared" si="5"/>
        <v>166763104</v>
      </c>
      <c r="G44" s="31">
        <f t="shared" si="5"/>
        <v>194431807</v>
      </c>
      <c r="H44" s="31">
        <f t="shared" si="5"/>
        <v>4056133</v>
      </c>
      <c r="I44" s="31">
        <f t="shared" si="5"/>
        <v>4697196</v>
      </c>
      <c r="J44" s="31">
        <f t="shared" si="5"/>
        <v>203185136</v>
      </c>
      <c r="K44" s="31">
        <f t="shared" si="5"/>
        <v>2701223</v>
      </c>
      <c r="L44" s="31">
        <f t="shared" si="5"/>
        <v>3532694</v>
      </c>
      <c r="M44" s="31">
        <f t="shared" si="5"/>
        <v>2052492</v>
      </c>
      <c r="N44" s="31">
        <f t="shared" si="5"/>
        <v>8286409</v>
      </c>
      <c r="O44" s="31">
        <f t="shared" si="5"/>
        <v>3317367</v>
      </c>
      <c r="P44" s="31">
        <f t="shared" si="5"/>
        <v>13345520</v>
      </c>
      <c r="Q44" s="31">
        <f t="shared" si="5"/>
        <v>-5843416</v>
      </c>
      <c r="R44" s="31">
        <f t="shared" si="5"/>
        <v>10819471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222291016</v>
      </c>
      <c r="X44" s="31">
        <f t="shared" si="5"/>
        <v>112014584</v>
      </c>
      <c r="Y44" s="31">
        <f t="shared" si="5"/>
        <v>110276432</v>
      </c>
      <c r="Z44" s="32">
        <f>+IF(X44&lt;&gt;0,+(Y44/X44)*100,0)</f>
        <v>98.448280627458303</v>
      </c>
      <c r="AA44" s="33">
        <f>+AA37+AA43</f>
        <v>166763104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433851801</v>
      </c>
      <c r="D45" s="42">
        <f t="shared" si="6"/>
        <v>0</v>
      </c>
      <c r="E45" s="43">
        <f t="shared" si="6"/>
        <v>126745746</v>
      </c>
      <c r="F45" s="44">
        <f t="shared" si="6"/>
        <v>152918855</v>
      </c>
      <c r="G45" s="44">
        <f t="shared" si="6"/>
        <v>461822561</v>
      </c>
      <c r="H45" s="44">
        <f t="shared" si="6"/>
        <v>-13857771</v>
      </c>
      <c r="I45" s="44">
        <f t="shared" si="6"/>
        <v>3057633</v>
      </c>
      <c r="J45" s="44">
        <f t="shared" si="6"/>
        <v>451022423</v>
      </c>
      <c r="K45" s="44">
        <f t="shared" si="6"/>
        <v>-5793536</v>
      </c>
      <c r="L45" s="44">
        <f t="shared" si="6"/>
        <v>-14243635</v>
      </c>
      <c r="M45" s="44">
        <f t="shared" si="6"/>
        <v>-13668399</v>
      </c>
      <c r="N45" s="44">
        <f t="shared" si="6"/>
        <v>-33705570</v>
      </c>
      <c r="O45" s="44">
        <f t="shared" si="6"/>
        <v>14220788</v>
      </c>
      <c r="P45" s="44">
        <f t="shared" si="6"/>
        <v>15267821</v>
      </c>
      <c r="Q45" s="44">
        <f t="shared" si="6"/>
        <v>-23865023</v>
      </c>
      <c r="R45" s="44">
        <f t="shared" si="6"/>
        <v>5623586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422940439</v>
      </c>
      <c r="X45" s="44">
        <f t="shared" si="6"/>
        <v>102870009</v>
      </c>
      <c r="Y45" s="44">
        <f t="shared" si="6"/>
        <v>320070430</v>
      </c>
      <c r="Z45" s="45">
        <f>+IF(X45&lt;&gt;0,+(Y45/X45)*100,0)</f>
        <v>311.14066491429975</v>
      </c>
      <c r="AA45" s="46">
        <f>+AA26-AA44</f>
        <v>152918855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-46905537</v>
      </c>
      <c r="D47" s="18"/>
      <c r="E47" s="19">
        <v>137203653</v>
      </c>
      <c r="F47" s="20">
        <v>163376762</v>
      </c>
      <c r="G47" s="20">
        <v>-46911207</v>
      </c>
      <c r="H47" s="20">
        <v>5670</v>
      </c>
      <c r="I47" s="20"/>
      <c r="J47" s="20">
        <v>-46905537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-46905537</v>
      </c>
      <c r="X47" s="20">
        <v>113327936</v>
      </c>
      <c r="Y47" s="20">
        <v>-160233473</v>
      </c>
      <c r="Z47" s="47">
        <v>-141.38920962965389</v>
      </c>
      <c r="AA47" s="22">
        <v>163376762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-46905537</v>
      </c>
      <c r="D50" s="50">
        <f t="shared" ref="D50:Y50" si="7">SUM(D47:D49)</f>
        <v>0</v>
      </c>
      <c r="E50" s="51">
        <f t="shared" si="7"/>
        <v>137203653</v>
      </c>
      <c r="F50" s="52">
        <f t="shared" si="7"/>
        <v>163376762</v>
      </c>
      <c r="G50" s="52">
        <f t="shared" si="7"/>
        <v>-46911207</v>
      </c>
      <c r="H50" s="52">
        <f t="shared" si="7"/>
        <v>5670</v>
      </c>
      <c r="I50" s="52">
        <f t="shared" si="7"/>
        <v>0</v>
      </c>
      <c r="J50" s="52">
        <f t="shared" si="7"/>
        <v>-46905537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-46905537</v>
      </c>
      <c r="X50" s="52">
        <f t="shared" si="7"/>
        <v>113327936</v>
      </c>
      <c r="Y50" s="52">
        <f t="shared" si="7"/>
        <v>-160233473</v>
      </c>
      <c r="Z50" s="53">
        <f>+IF(X50&lt;&gt;0,+(Y50/X50)*100,0)</f>
        <v>-141.38920962965389</v>
      </c>
      <c r="AA50" s="54">
        <f>SUM(AA47:AA49)</f>
        <v>163376762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-24698979</v>
      </c>
      <c r="F6" s="20">
        <v>-29497554</v>
      </c>
      <c r="G6" s="20">
        <v>-320266815</v>
      </c>
      <c r="H6" s="20">
        <v>-4217068</v>
      </c>
      <c r="I6" s="20">
        <v>-2453534</v>
      </c>
      <c r="J6" s="20">
        <v>-326937417</v>
      </c>
      <c r="K6" s="20">
        <v>-3425701</v>
      </c>
      <c r="L6" s="20">
        <v>3175038</v>
      </c>
      <c r="M6" s="20">
        <v>-1822442</v>
      </c>
      <c r="N6" s="20">
        <v>-2073105</v>
      </c>
      <c r="O6" s="20">
        <v>-2287427</v>
      </c>
      <c r="P6" s="20">
        <v>-2637750</v>
      </c>
      <c r="Q6" s="20">
        <v>7898236</v>
      </c>
      <c r="R6" s="20">
        <v>2973059</v>
      </c>
      <c r="S6" s="20"/>
      <c r="T6" s="20"/>
      <c r="U6" s="20"/>
      <c r="V6" s="20"/>
      <c r="W6" s="20">
        <v>-326037463</v>
      </c>
      <c r="X6" s="20">
        <v>-17317653</v>
      </c>
      <c r="Y6" s="20">
        <v>-308719810</v>
      </c>
      <c r="Z6" s="21">
        <v>1782.688508656456</v>
      </c>
      <c r="AA6" s="22">
        <v>-29497554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-37917</v>
      </c>
      <c r="H10" s="20"/>
      <c r="I10" s="20"/>
      <c r="J10" s="20">
        <v>-37917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-37917</v>
      </c>
      <c r="X10" s="20"/>
      <c r="Y10" s="20">
        <v>-37917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41575394</v>
      </c>
      <c r="H11" s="24">
        <v>525435</v>
      </c>
      <c r="I11" s="24">
        <v>389555</v>
      </c>
      <c r="J11" s="20">
        <v>42490384</v>
      </c>
      <c r="K11" s="24">
        <v>209837</v>
      </c>
      <c r="L11" s="24">
        <v>362894</v>
      </c>
      <c r="M11" s="20">
        <v>115716</v>
      </c>
      <c r="N11" s="24">
        <v>688447</v>
      </c>
      <c r="O11" s="24"/>
      <c r="P11" s="24">
        <v>146676</v>
      </c>
      <c r="Q11" s="20">
        <v>37466</v>
      </c>
      <c r="R11" s="24">
        <v>184142</v>
      </c>
      <c r="S11" s="24"/>
      <c r="T11" s="20"/>
      <c r="U11" s="24"/>
      <c r="V11" s="24"/>
      <c r="W11" s="24">
        <v>43362973</v>
      </c>
      <c r="X11" s="20"/>
      <c r="Y11" s="24">
        <v>43362973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-24698979</v>
      </c>
      <c r="F13" s="31">
        <f t="shared" si="0"/>
        <v>-29497554</v>
      </c>
      <c r="G13" s="31">
        <f t="shared" si="0"/>
        <v>-278729338</v>
      </c>
      <c r="H13" s="31">
        <f t="shared" si="0"/>
        <v>-3691633</v>
      </c>
      <c r="I13" s="31">
        <f t="shared" si="0"/>
        <v>-2063979</v>
      </c>
      <c r="J13" s="31">
        <f t="shared" si="0"/>
        <v>-284484950</v>
      </c>
      <c r="K13" s="31">
        <f t="shared" si="0"/>
        <v>-3215864</v>
      </c>
      <c r="L13" s="31">
        <f t="shared" si="0"/>
        <v>3537932</v>
      </c>
      <c r="M13" s="31">
        <f t="shared" si="0"/>
        <v>-1706726</v>
      </c>
      <c r="N13" s="31">
        <f t="shared" si="0"/>
        <v>-1384658</v>
      </c>
      <c r="O13" s="31">
        <f t="shared" si="0"/>
        <v>-2287427</v>
      </c>
      <c r="P13" s="31">
        <f t="shared" si="0"/>
        <v>-2491074</v>
      </c>
      <c r="Q13" s="31">
        <f t="shared" si="0"/>
        <v>7935702</v>
      </c>
      <c r="R13" s="31">
        <f t="shared" si="0"/>
        <v>3157201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-282712407</v>
      </c>
      <c r="X13" s="31">
        <f t="shared" si="0"/>
        <v>-17317653</v>
      </c>
      <c r="Y13" s="31">
        <f t="shared" si="0"/>
        <v>-265394754</v>
      </c>
      <c r="Z13" s="32">
        <f>+IF(X13&lt;&gt;0,+(Y13/X13)*100,0)</f>
        <v>1532.5099423114668</v>
      </c>
      <c r="AA13" s="33">
        <f>SUM(AA6:AA12)</f>
        <v>-29497554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25135715</v>
      </c>
      <c r="F17" s="20">
        <v>28913766</v>
      </c>
      <c r="G17" s="24">
        <v>202291813</v>
      </c>
      <c r="H17" s="24">
        <v>-41110427</v>
      </c>
      <c r="I17" s="24">
        <v>2597029</v>
      </c>
      <c r="J17" s="20">
        <v>163778415</v>
      </c>
      <c r="K17" s="24">
        <v>1398914</v>
      </c>
      <c r="L17" s="24">
        <v>2419293</v>
      </c>
      <c r="M17" s="20">
        <v>771436</v>
      </c>
      <c r="N17" s="24">
        <v>4589643</v>
      </c>
      <c r="O17" s="24"/>
      <c r="P17" s="24">
        <v>977841</v>
      </c>
      <c r="Q17" s="20">
        <v>249775</v>
      </c>
      <c r="R17" s="24">
        <v>1227616</v>
      </c>
      <c r="S17" s="24"/>
      <c r="T17" s="20"/>
      <c r="U17" s="24"/>
      <c r="V17" s="24"/>
      <c r="W17" s="24">
        <v>169595674</v>
      </c>
      <c r="X17" s="20">
        <v>21428157</v>
      </c>
      <c r="Y17" s="24">
        <v>148167517</v>
      </c>
      <c r="Z17" s="25">
        <v>691.46178553759898</v>
      </c>
      <c r="AA17" s="26">
        <v>28913766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25135715</v>
      </c>
      <c r="F25" s="36">
        <f t="shared" si="1"/>
        <v>28913766</v>
      </c>
      <c r="G25" s="36">
        <f t="shared" si="1"/>
        <v>210017692</v>
      </c>
      <c r="H25" s="36">
        <f t="shared" si="1"/>
        <v>-41110427</v>
      </c>
      <c r="I25" s="36">
        <f t="shared" si="1"/>
        <v>2597029</v>
      </c>
      <c r="J25" s="36">
        <f t="shared" si="1"/>
        <v>171504294</v>
      </c>
      <c r="K25" s="36">
        <f t="shared" si="1"/>
        <v>1398914</v>
      </c>
      <c r="L25" s="36">
        <f t="shared" si="1"/>
        <v>2419293</v>
      </c>
      <c r="M25" s="36">
        <f t="shared" si="1"/>
        <v>771436</v>
      </c>
      <c r="N25" s="36">
        <f t="shared" si="1"/>
        <v>4589643</v>
      </c>
      <c r="O25" s="36">
        <f t="shared" si="1"/>
        <v>0</v>
      </c>
      <c r="P25" s="36">
        <f t="shared" si="1"/>
        <v>977841</v>
      </c>
      <c r="Q25" s="36">
        <f t="shared" si="1"/>
        <v>249775</v>
      </c>
      <c r="R25" s="36">
        <f t="shared" si="1"/>
        <v>1227616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177321553</v>
      </c>
      <c r="X25" s="36">
        <f t="shared" si="1"/>
        <v>21428157</v>
      </c>
      <c r="Y25" s="36">
        <f t="shared" si="1"/>
        <v>155893396</v>
      </c>
      <c r="Z25" s="37">
        <f>+IF(X25&lt;&gt;0,+(Y25/X25)*100,0)</f>
        <v>727.51658483741744</v>
      </c>
      <c r="AA25" s="38">
        <f>SUM(AA15:AA24)</f>
        <v>28913766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436736</v>
      </c>
      <c r="F26" s="31">
        <f t="shared" si="2"/>
        <v>-583788</v>
      </c>
      <c r="G26" s="31">
        <f t="shared" si="2"/>
        <v>-68711646</v>
      </c>
      <c r="H26" s="31">
        <f t="shared" si="2"/>
        <v>-44802060</v>
      </c>
      <c r="I26" s="31">
        <f t="shared" si="2"/>
        <v>533050</v>
      </c>
      <c r="J26" s="31">
        <f t="shared" si="2"/>
        <v>-112980656</v>
      </c>
      <c r="K26" s="31">
        <f t="shared" si="2"/>
        <v>-1816950</v>
      </c>
      <c r="L26" s="31">
        <f t="shared" si="2"/>
        <v>5957225</v>
      </c>
      <c r="M26" s="31">
        <f t="shared" si="2"/>
        <v>-935290</v>
      </c>
      <c r="N26" s="31">
        <f t="shared" si="2"/>
        <v>3204985</v>
      </c>
      <c r="O26" s="31">
        <f t="shared" si="2"/>
        <v>-2287427</v>
      </c>
      <c r="P26" s="31">
        <f t="shared" si="2"/>
        <v>-1513233</v>
      </c>
      <c r="Q26" s="31">
        <f t="shared" si="2"/>
        <v>8185477</v>
      </c>
      <c r="R26" s="31">
        <f t="shared" si="2"/>
        <v>4384817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-105390854</v>
      </c>
      <c r="X26" s="31">
        <f t="shared" si="2"/>
        <v>4110504</v>
      </c>
      <c r="Y26" s="31">
        <f t="shared" si="2"/>
        <v>-109501358</v>
      </c>
      <c r="Z26" s="32">
        <f>+IF(X26&lt;&gt;0,+(Y26/X26)*100,0)</f>
        <v>-2663.9399450772944</v>
      </c>
      <c r="AA26" s="33">
        <f>+AA13+AA25</f>
        <v>-583788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-36902</v>
      </c>
      <c r="H32" s="20">
        <v>464962</v>
      </c>
      <c r="I32" s="20">
        <v>1483339</v>
      </c>
      <c r="J32" s="20">
        <v>1911399</v>
      </c>
      <c r="K32" s="20">
        <v>-375258</v>
      </c>
      <c r="L32" s="20">
        <v>469365</v>
      </c>
      <c r="M32" s="20"/>
      <c r="N32" s="20">
        <v>94107</v>
      </c>
      <c r="O32" s="20">
        <v>-2042407</v>
      </c>
      <c r="P32" s="20"/>
      <c r="Q32" s="20"/>
      <c r="R32" s="20">
        <v>-2042407</v>
      </c>
      <c r="S32" s="20"/>
      <c r="T32" s="20"/>
      <c r="U32" s="20"/>
      <c r="V32" s="20"/>
      <c r="W32" s="20">
        <v>-36901</v>
      </c>
      <c r="X32" s="20"/>
      <c r="Y32" s="20">
        <v>-36901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9734000</v>
      </c>
      <c r="H33" s="20">
        <v>-4834700</v>
      </c>
      <c r="I33" s="20"/>
      <c r="J33" s="20">
        <v>4899300</v>
      </c>
      <c r="K33" s="20"/>
      <c r="L33" s="20">
        <v>840366</v>
      </c>
      <c r="M33" s="20"/>
      <c r="N33" s="20">
        <v>840366</v>
      </c>
      <c r="O33" s="20"/>
      <c r="P33" s="20"/>
      <c r="Q33" s="20">
        <v>8943000</v>
      </c>
      <c r="R33" s="20">
        <v>8943000</v>
      </c>
      <c r="S33" s="20"/>
      <c r="T33" s="20"/>
      <c r="U33" s="20"/>
      <c r="V33" s="20"/>
      <c r="W33" s="20">
        <v>14682666</v>
      </c>
      <c r="X33" s="20"/>
      <c r="Y33" s="20">
        <v>14682666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9712694</v>
      </c>
      <c r="H37" s="31">
        <f t="shared" si="3"/>
        <v>-4369738</v>
      </c>
      <c r="I37" s="31">
        <f t="shared" si="3"/>
        <v>1483339</v>
      </c>
      <c r="J37" s="31">
        <f t="shared" si="3"/>
        <v>6826295</v>
      </c>
      <c r="K37" s="31">
        <f t="shared" si="3"/>
        <v>-375258</v>
      </c>
      <c r="L37" s="31">
        <f t="shared" si="3"/>
        <v>1309731</v>
      </c>
      <c r="M37" s="31">
        <f t="shared" si="3"/>
        <v>0</v>
      </c>
      <c r="N37" s="31">
        <f t="shared" si="3"/>
        <v>934473</v>
      </c>
      <c r="O37" s="31">
        <f t="shared" si="3"/>
        <v>-2042407</v>
      </c>
      <c r="P37" s="31">
        <f t="shared" si="3"/>
        <v>0</v>
      </c>
      <c r="Q37" s="31">
        <f t="shared" si="3"/>
        <v>8943000</v>
      </c>
      <c r="R37" s="31">
        <f t="shared" si="3"/>
        <v>6900593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14661361</v>
      </c>
      <c r="X37" s="31">
        <f t="shared" si="3"/>
        <v>0</v>
      </c>
      <c r="Y37" s="31">
        <f t="shared" si="3"/>
        <v>14661361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9712694</v>
      </c>
      <c r="H44" s="31">
        <f t="shared" si="5"/>
        <v>-4369738</v>
      </c>
      <c r="I44" s="31">
        <f t="shared" si="5"/>
        <v>1483339</v>
      </c>
      <c r="J44" s="31">
        <f t="shared" si="5"/>
        <v>6826295</v>
      </c>
      <c r="K44" s="31">
        <f t="shared" si="5"/>
        <v>-375258</v>
      </c>
      <c r="L44" s="31">
        <f t="shared" si="5"/>
        <v>1309731</v>
      </c>
      <c r="M44" s="31">
        <f t="shared" si="5"/>
        <v>0</v>
      </c>
      <c r="N44" s="31">
        <f t="shared" si="5"/>
        <v>934473</v>
      </c>
      <c r="O44" s="31">
        <f t="shared" si="5"/>
        <v>-2042407</v>
      </c>
      <c r="P44" s="31">
        <f t="shared" si="5"/>
        <v>0</v>
      </c>
      <c r="Q44" s="31">
        <f t="shared" si="5"/>
        <v>8943000</v>
      </c>
      <c r="R44" s="31">
        <f t="shared" si="5"/>
        <v>6900593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14661361</v>
      </c>
      <c r="X44" s="31">
        <f t="shared" si="5"/>
        <v>0</v>
      </c>
      <c r="Y44" s="31">
        <f t="shared" si="5"/>
        <v>14661361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436736</v>
      </c>
      <c r="F45" s="44">
        <f t="shared" si="6"/>
        <v>-583788</v>
      </c>
      <c r="G45" s="44">
        <f t="shared" si="6"/>
        <v>-78424340</v>
      </c>
      <c r="H45" s="44">
        <f t="shared" si="6"/>
        <v>-40432322</v>
      </c>
      <c r="I45" s="44">
        <f t="shared" si="6"/>
        <v>-950289</v>
      </c>
      <c r="J45" s="44">
        <f t="shared" si="6"/>
        <v>-119806951</v>
      </c>
      <c r="K45" s="44">
        <f t="shared" si="6"/>
        <v>-1441692</v>
      </c>
      <c r="L45" s="44">
        <f t="shared" si="6"/>
        <v>4647494</v>
      </c>
      <c r="M45" s="44">
        <f t="shared" si="6"/>
        <v>-935290</v>
      </c>
      <c r="N45" s="44">
        <f t="shared" si="6"/>
        <v>2270512</v>
      </c>
      <c r="O45" s="44">
        <f t="shared" si="6"/>
        <v>-245020</v>
      </c>
      <c r="P45" s="44">
        <f t="shared" si="6"/>
        <v>-1513233</v>
      </c>
      <c r="Q45" s="44">
        <f t="shared" si="6"/>
        <v>-757523</v>
      </c>
      <c r="R45" s="44">
        <f t="shared" si="6"/>
        <v>-2515776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-120052215</v>
      </c>
      <c r="X45" s="44">
        <f t="shared" si="6"/>
        <v>4110504</v>
      </c>
      <c r="Y45" s="44">
        <f t="shared" si="6"/>
        <v>-124162719</v>
      </c>
      <c r="Z45" s="45">
        <f>+IF(X45&lt;&gt;0,+(Y45/X45)*100,0)</f>
        <v>-3020.6203180923799</v>
      </c>
      <c r="AA45" s="46">
        <f>+AA26-AA44</f>
        <v>-583788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436736</v>
      </c>
      <c r="F47" s="20">
        <v>-583788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4110495</v>
      </c>
      <c r="Y47" s="20">
        <v>-4110495</v>
      </c>
      <c r="Z47" s="47">
        <v>-100</v>
      </c>
      <c r="AA47" s="22">
        <v>-583788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436736</v>
      </c>
      <c r="F50" s="52">
        <f t="shared" si="7"/>
        <v>-583788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4110495</v>
      </c>
      <c r="Y50" s="52">
        <f t="shared" si="7"/>
        <v>-4110495</v>
      </c>
      <c r="Z50" s="53">
        <f>+IF(X50&lt;&gt;0,+(Y50/X50)*100,0)</f>
        <v>-100</v>
      </c>
      <c r="AA50" s="54">
        <f>SUM(AA47:AA49)</f>
        <v>-583788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9693675</v>
      </c>
      <c r="D7" s="18"/>
      <c r="E7" s="19">
        <v>18609858</v>
      </c>
      <c r="F7" s="20">
        <v>18609858</v>
      </c>
      <c r="G7" s="20">
        <v>14151618</v>
      </c>
      <c r="H7" s="20">
        <v>-2796207</v>
      </c>
      <c r="I7" s="20">
        <v>769493</v>
      </c>
      <c r="J7" s="20">
        <v>12124904</v>
      </c>
      <c r="K7" s="20">
        <v>684106</v>
      </c>
      <c r="L7" s="20">
        <v>10519968</v>
      </c>
      <c r="M7" s="20"/>
      <c r="N7" s="20">
        <v>11204074</v>
      </c>
      <c r="O7" s="20">
        <v>-8821818</v>
      </c>
      <c r="P7" s="20">
        <v>345986</v>
      </c>
      <c r="Q7" s="20">
        <v>440985</v>
      </c>
      <c r="R7" s="20">
        <v>-8034847</v>
      </c>
      <c r="S7" s="20"/>
      <c r="T7" s="20"/>
      <c r="U7" s="20"/>
      <c r="V7" s="20"/>
      <c r="W7" s="20">
        <v>15294131</v>
      </c>
      <c r="X7" s="20">
        <v>13957416</v>
      </c>
      <c r="Y7" s="20">
        <v>1336715</v>
      </c>
      <c r="Z7" s="21">
        <v>9.5770950726122948</v>
      </c>
      <c r="AA7" s="22">
        <v>18609858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9693675</v>
      </c>
      <c r="D13" s="29">
        <f>SUM(D6:D12)</f>
        <v>0</v>
      </c>
      <c r="E13" s="30">
        <f t="shared" si="0"/>
        <v>18609858</v>
      </c>
      <c r="F13" s="31">
        <f t="shared" si="0"/>
        <v>18609858</v>
      </c>
      <c r="G13" s="31">
        <f t="shared" si="0"/>
        <v>14151618</v>
      </c>
      <c r="H13" s="31">
        <f t="shared" si="0"/>
        <v>-2796207</v>
      </c>
      <c r="I13" s="31">
        <f t="shared" si="0"/>
        <v>769493</v>
      </c>
      <c r="J13" s="31">
        <f t="shared" si="0"/>
        <v>12124904</v>
      </c>
      <c r="K13" s="31">
        <f t="shared" si="0"/>
        <v>684106</v>
      </c>
      <c r="L13" s="31">
        <f t="shared" si="0"/>
        <v>10519968</v>
      </c>
      <c r="M13" s="31">
        <f t="shared" si="0"/>
        <v>0</v>
      </c>
      <c r="N13" s="31">
        <f t="shared" si="0"/>
        <v>11204074</v>
      </c>
      <c r="O13" s="31">
        <f t="shared" si="0"/>
        <v>-8821818</v>
      </c>
      <c r="P13" s="31">
        <f t="shared" si="0"/>
        <v>345986</v>
      </c>
      <c r="Q13" s="31">
        <f t="shared" si="0"/>
        <v>440985</v>
      </c>
      <c r="R13" s="31">
        <f t="shared" si="0"/>
        <v>-8034847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15294131</v>
      </c>
      <c r="X13" s="31">
        <f t="shared" si="0"/>
        <v>13957416</v>
      </c>
      <c r="Y13" s="31">
        <f t="shared" si="0"/>
        <v>1336715</v>
      </c>
      <c r="Z13" s="32">
        <f>+IF(X13&lt;&gt;0,+(Y13/X13)*100,0)</f>
        <v>9.5770950726122948</v>
      </c>
      <c r="AA13" s="33">
        <f>SUM(AA6:AA12)</f>
        <v>18609858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780068075</v>
      </c>
      <c r="D17" s="18"/>
      <c r="E17" s="19">
        <v>5607000</v>
      </c>
      <c r="F17" s="20">
        <v>800740504</v>
      </c>
      <c r="G17" s="24">
        <v>802752228</v>
      </c>
      <c r="H17" s="24">
        <v>-22610091</v>
      </c>
      <c r="I17" s="24">
        <v>370449</v>
      </c>
      <c r="J17" s="20">
        <v>780512586</v>
      </c>
      <c r="K17" s="24"/>
      <c r="L17" s="24">
        <v>780068076</v>
      </c>
      <c r="M17" s="20"/>
      <c r="N17" s="24">
        <v>780068076</v>
      </c>
      <c r="O17" s="24">
        <v>-779972122</v>
      </c>
      <c r="P17" s="24"/>
      <c r="Q17" s="20">
        <v>-11428117</v>
      </c>
      <c r="R17" s="24">
        <v>-791400239</v>
      </c>
      <c r="S17" s="24"/>
      <c r="T17" s="20"/>
      <c r="U17" s="24"/>
      <c r="V17" s="24"/>
      <c r="W17" s="24">
        <v>769180423</v>
      </c>
      <c r="X17" s="20">
        <v>323828848</v>
      </c>
      <c r="Y17" s="24">
        <v>445351575</v>
      </c>
      <c r="Z17" s="25">
        <v>137.52683794249239</v>
      </c>
      <c r="AA17" s="26">
        <v>800740504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780068075</v>
      </c>
      <c r="D25" s="29">
        <f t="shared" ref="D25:Y25" si="1">SUM(D15:D24)</f>
        <v>0</v>
      </c>
      <c r="E25" s="35">
        <f t="shared" si="1"/>
        <v>5607000</v>
      </c>
      <c r="F25" s="36">
        <f t="shared" si="1"/>
        <v>800740504</v>
      </c>
      <c r="G25" s="36">
        <f t="shared" si="1"/>
        <v>802752228</v>
      </c>
      <c r="H25" s="36">
        <f t="shared" si="1"/>
        <v>-22610091</v>
      </c>
      <c r="I25" s="36">
        <f t="shared" si="1"/>
        <v>370449</v>
      </c>
      <c r="J25" s="36">
        <f t="shared" si="1"/>
        <v>780512586</v>
      </c>
      <c r="K25" s="36">
        <f t="shared" si="1"/>
        <v>0</v>
      </c>
      <c r="L25" s="36">
        <f t="shared" si="1"/>
        <v>780068076</v>
      </c>
      <c r="M25" s="36">
        <f t="shared" si="1"/>
        <v>0</v>
      </c>
      <c r="N25" s="36">
        <f t="shared" si="1"/>
        <v>780068076</v>
      </c>
      <c r="O25" s="36">
        <f t="shared" si="1"/>
        <v>-779972122</v>
      </c>
      <c r="P25" s="36">
        <f t="shared" si="1"/>
        <v>0</v>
      </c>
      <c r="Q25" s="36">
        <f t="shared" si="1"/>
        <v>-11428117</v>
      </c>
      <c r="R25" s="36">
        <f t="shared" si="1"/>
        <v>-791400239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769180423</v>
      </c>
      <c r="X25" s="36">
        <f t="shared" si="1"/>
        <v>323828848</v>
      </c>
      <c r="Y25" s="36">
        <f t="shared" si="1"/>
        <v>445351575</v>
      </c>
      <c r="Z25" s="37">
        <f>+IF(X25&lt;&gt;0,+(Y25/X25)*100,0)</f>
        <v>137.52683794249239</v>
      </c>
      <c r="AA25" s="38">
        <f>SUM(AA15:AA24)</f>
        <v>800740504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789761750</v>
      </c>
      <c r="D26" s="29">
        <f>+D13+D25</f>
        <v>0</v>
      </c>
      <c r="E26" s="30">
        <f t="shared" si="2"/>
        <v>24216858</v>
      </c>
      <c r="F26" s="31">
        <f t="shared" si="2"/>
        <v>819350362</v>
      </c>
      <c r="G26" s="31">
        <f t="shared" si="2"/>
        <v>816903846</v>
      </c>
      <c r="H26" s="31">
        <f t="shared" si="2"/>
        <v>-25406298</v>
      </c>
      <c r="I26" s="31">
        <f t="shared" si="2"/>
        <v>1139942</v>
      </c>
      <c r="J26" s="31">
        <f t="shared" si="2"/>
        <v>792637490</v>
      </c>
      <c r="K26" s="31">
        <f t="shared" si="2"/>
        <v>684106</v>
      </c>
      <c r="L26" s="31">
        <f t="shared" si="2"/>
        <v>790588044</v>
      </c>
      <c r="M26" s="31">
        <f t="shared" si="2"/>
        <v>0</v>
      </c>
      <c r="N26" s="31">
        <f t="shared" si="2"/>
        <v>791272150</v>
      </c>
      <c r="O26" s="31">
        <f t="shared" si="2"/>
        <v>-788793940</v>
      </c>
      <c r="P26" s="31">
        <f t="shared" si="2"/>
        <v>345986</v>
      </c>
      <c r="Q26" s="31">
        <f t="shared" si="2"/>
        <v>-10987132</v>
      </c>
      <c r="R26" s="31">
        <f t="shared" si="2"/>
        <v>-799435086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784474554</v>
      </c>
      <c r="X26" s="31">
        <f t="shared" si="2"/>
        <v>337786264</v>
      </c>
      <c r="Y26" s="31">
        <f t="shared" si="2"/>
        <v>446688290</v>
      </c>
      <c r="Z26" s="32">
        <f>+IF(X26&lt;&gt;0,+(Y26/X26)*100,0)</f>
        <v>132.23992139597482</v>
      </c>
      <c r="AA26" s="33">
        <f>+AA13+AA25</f>
        <v>819350362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5053035</v>
      </c>
      <c r="D32" s="18"/>
      <c r="E32" s="19">
        <v>2728460</v>
      </c>
      <c r="F32" s="20">
        <v>5028460</v>
      </c>
      <c r="G32" s="20"/>
      <c r="H32" s="20">
        <v>1</v>
      </c>
      <c r="I32" s="20">
        <v>-1</v>
      </c>
      <c r="J32" s="20"/>
      <c r="K32" s="20"/>
      <c r="L32" s="20">
        <v>5053034</v>
      </c>
      <c r="M32" s="20"/>
      <c r="N32" s="20">
        <v>5053034</v>
      </c>
      <c r="O32" s="20">
        <v>-5053034</v>
      </c>
      <c r="P32" s="20">
        <v>-1</v>
      </c>
      <c r="Q32" s="20">
        <v>-1</v>
      </c>
      <c r="R32" s="20">
        <v>-5053036</v>
      </c>
      <c r="S32" s="20"/>
      <c r="T32" s="20"/>
      <c r="U32" s="20"/>
      <c r="V32" s="20"/>
      <c r="W32" s="20">
        <v>-2</v>
      </c>
      <c r="X32" s="20">
        <v>2966339</v>
      </c>
      <c r="Y32" s="20">
        <v>-2966341</v>
      </c>
      <c r="Z32" s="21">
        <v>-100.0000674231772</v>
      </c>
      <c r="AA32" s="22">
        <v>5028460</v>
      </c>
    </row>
    <row r="33" spans="1:27" x14ac:dyDescent="0.25">
      <c r="A33" s="23" t="s">
        <v>60</v>
      </c>
      <c r="B33" s="17" t="s">
        <v>32</v>
      </c>
      <c r="C33" s="18">
        <v>15966141</v>
      </c>
      <c r="D33" s="18"/>
      <c r="E33" s="19">
        <v>10000000</v>
      </c>
      <c r="F33" s="20">
        <v>5000000</v>
      </c>
      <c r="G33" s="20">
        <v>42031450</v>
      </c>
      <c r="H33" s="20">
        <v>-1198484</v>
      </c>
      <c r="I33" s="20">
        <v>-6983631</v>
      </c>
      <c r="J33" s="20">
        <v>33849335</v>
      </c>
      <c r="K33" s="20"/>
      <c r="L33" s="20">
        <v>28557966</v>
      </c>
      <c r="M33" s="20"/>
      <c r="N33" s="20">
        <v>28557966</v>
      </c>
      <c r="O33" s="20">
        <v>-42394318</v>
      </c>
      <c r="P33" s="20"/>
      <c r="Q33" s="20">
        <v>73787044</v>
      </c>
      <c r="R33" s="20">
        <v>31392726</v>
      </c>
      <c r="S33" s="20"/>
      <c r="T33" s="20"/>
      <c r="U33" s="20"/>
      <c r="V33" s="20"/>
      <c r="W33" s="20">
        <v>93800027</v>
      </c>
      <c r="X33" s="20">
        <v>2000000</v>
      </c>
      <c r="Y33" s="20">
        <v>91800027</v>
      </c>
      <c r="Z33" s="21">
        <v>4590.0013500000005</v>
      </c>
      <c r="AA33" s="22">
        <v>5000000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3236948</v>
      </c>
      <c r="D35" s="18"/>
      <c r="E35" s="19"/>
      <c r="F35" s="20">
        <v>3236948</v>
      </c>
      <c r="G35" s="20">
        <v>3286557</v>
      </c>
      <c r="H35" s="20">
        <v>84409</v>
      </c>
      <c r="I35" s="20">
        <v>93034</v>
      </c>
      <c r="J35" s="20">
        <v>3464000</v>
      </c>
      <c r="K35" s="20">
        <v>81662</v>
      </c>
      <c r="L35" s="20">
        <v>3336960</v>
      </c>
      <c r="M35" s="20"/>
      <c r="N35" s="20">
        <v>3418622</v>
      </c>
      <c r="O35" s="20">
        <v>-3070796</v>
      </c>
      <c r="P35" s="20">
        <v>37331</v>
      </c>
      <c r="Q35" s="20">
        <v>49436</v>
      </c>
      <c r="R35" s="20">
        <v>-2984029</v>
      </c>
      <c r="S35" s="20"/>
      <c r="T35" s="20"/>
      <c r="U35" s="20"/>
      <c r="V35" s="20"/>
      <c r="W35" s="20">
        <v>3898593</v>
      </c>
      <c r="X35" s="20">
        <v>2427705</v>
      </c>
      <c r="Y35" s="20">
        <v>1470888</v>
      </c>
      <c r="Z35" s="21">
        <v>60.58759198502289</v>
      </c>
      <c r="AA35" s="22">
        <v>3236948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24256124</v>
      </c>
      <c r="D37" s="29">
        <f t="shared" ref="D37:Y37" si="3">SUM(D29:D36)</f>
        <v>0</v>
      </c>
      <c r="E37" s="30">
        <f t="shared" si="3"/>
        <v>12728460</v>
      </c>
      <c r="F37" s="31">
        <f t="shared" si="3"/>
        <v>13265408</v>
      </c>
      <c r="G37" s="31">
        <f t="shared" si="3"/>
        <v>45318007</v>
      </c>
      <c r="H37" s="31">
        <f t="shared" si="3"/>
        <v>-1114074</v>
      </c>
      <c r="I37" s="31">
        <f t="shared" si="3"/>
        <v>-6890598</v>
      </c>
      <c r="J37" s="31">
        <f t="shared" si="3"/>
        <v>37313335</v>
      </c>
      <c r="K37" s="31">
        <f t="shared" si="3"/>
        <v>81662</v>
      </c>
      <c r="L37" s="31">
        <f t="shared" si="3"/>
        <v>36947960</v>
      </c>
      <c r="M37" s="31">
        <f t="shared" si="3"/>
        <v>0</v>
      </c>
      <c r="N37" s="31">
        <f t="shared" si="3"/>
        <v>37029622</v>
      </c>
      <c r="O37" s="31">
        <f t="shared" si="3"/>
        <v>-50518148</v>
      </c>
      <c r="P37" s="31">
        <f t="shared" si="3"/>
        <v>37330</v>
      </c>
      <c r="Q37" s="31">
        <f t="shared" si="3"/>
        <v>73836479</v>
      </c>
      <c r="R37" s="31">
        <f t="shared" si="3"/>
        <v>23355661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97698618</v>
      </c>
      <c r="X37" s="31">
        <f t="shared" si="3"/>
        <v>7394044</v>
      </c>
      <c r="Y37" s="31">
        <f t="shared" si="3"/>
        <v>90304574</v>
      </c>
      <c r="Z37" s="32">
        <f>+IF(X37&lt;&gt;0,+(Y37/X37)*100,0)</f>
        <v>1221.3150746736155</v>
      </c>
      <c r="AA37" s="33">
        <f>SUM(AA29:AA36)</f>
        <v>13265408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24256124</v>
      </c>
      <c r="D44" s="29">
        <f>+D37+D43</f>
        <v>0</v>
      </c>
      <c r="E44" s="30">
        <f t="shared" si="5"/>
        <v>12728460</v>
      </c>
      <c r="F44" s="31">
        <f t="shared" si="5"/>
        <v>13265408</v>
      </c>
      <c r="G44" s="31">
        <f t="shared" si="5"/>
        <v>45318007</v>
      </c>
      <c r="H44" s="31">
        <f t="shared" si="5"/>
        <v>-1114074</v>
      </c>
      <c r="I44" s="31">
        <f t="shared" si="5"/>
        <v>-6890598</v>
      </c>
      <c r="J44" s="31">
        <f t="shared" si="5"/>
        <v>37313335</v>
      </c>
      <c r="K44" s="31">
        <f t="shared" si="5"/>
        <v>81662</v>
      </c>
      <c r="L44" s="31">
        <f t="shared" si="5"/>
        <v>36947960</v>
      </c>
      <c r="M44" s="31">
        <f t="shared" si="5"/>
        <v>0</v>
      </c>
      <c r="N44" s="31">
        <f t="shared" si="5"/>
        <v>37029622</v>
      </c>
      <c r="O44" s="31">
        <f t="shared" si="5"/>
        <v>-50518148</v>
      </c>
      <c r="P44" s="31">
        <f t="shared" si="5"/>
        <v>37330</v>
      </c>
      <c r="Q44" s="31">
        <f t="shared" si="5"/>
        <v>73836479</v>
      </c>
      <c r="R44" s="31">
        <f t="shared" si="5"/>
        <v>23355661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97698618</v>
      </c>
      <c r="X44" s="31">
        <f t="shared" si="5"/>
        <v>7394044</v>
      </c>
      <c r="Y44" s="31">
        <f t="shared" si="5"/>
        <v>90304574</v>
      </c>
      <c r="Z44" s="32">
        <f>+IF(X44&lt;&gt;0,+(Y44/X44)*100,0)</f>
        <v>1221.3150746736155</v>
      </c>
      <c r="AA44" s="33">
        <f>+AA37+AA43</f>
        <v>13265408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765505626</v>
      </c>
      <c r="D45" s="42">
        <f t="shared" si="6"/>
        <v>0</v>
      </c>
      <c r="E45" s="43">
        <f t="shared" si="6"/>
        <v>11488398</v>
      </c>
      <c r="F45" s="44">
        <f t="shared" si="6"/>
        <v>806084954</v>
      </c>
      <c r="G45" s="44">
        <f t="shared" si="6"/>
        <v>771585839</v>
      </c>
      <c r="H45" s="44">
        <f t="shared" si="6"/>
        <v>-24292224</v>
      </c>
      <c r="I45" s="44">
        <f t="shared" si="6"/>
        <v>8030540</v>
      </c>
      <c r="J45" s="44">
        <f t="shared" si="6"/>
        <v>755324155</v>
      </c>
      <c r="K45" s="44">
        <f t="shared" si="6"/>
        <v>602444</v>
      </c>
      <c r="L45" s="44">
        <f t="shared" si="6"/>
        <v>753640084</v>
      </c>
      <c r="M45" s="44">
        <f t="shared" si="6"/>
        <v>0</v>
      </c>
      <c r="N45" s="44">
        <f t="shared" si="6"/>
        <v>754242528</v>
      </c>
      <c r="O45" s="44">
        <f t="shared" si="6"/>
        <v>-738275792</v>
      </c>
      <c r="P45" s="44">
        <f t="shared" si="6"/>
        <v>308656</v>
      </c>
      <c r="Q45" s="44">
        <f t="shared" si="6"/>
        <v>-84823611</v>
      </c>
      <c r="R45" s="44">
        <f t="shared" si="6"/>
        <v>-822790747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686775936</v>
      </c>
      <c r="X45" s="44">
        <f t="shared" si="6"/>
        <v>330392220</v>
      </c>
      <c r="Y45" s="44">
        <f t="shared" si="6"/>
        <v>356383716</v>
      </c>
      <c r="Z45" s="45">
        <f>+IF(X45&lt;&gt;0,+(Y45/X45)*100,0)</f>
        <v>107.86686078746044</v>
      </c>
      <c r="AA45" s="46">
        <f>+AA26-AA44</f>
        <v>806084954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-53124652</v>
      </c>
      <c r="D47" s="18"/>
      <c r="E47" s="19">
        <v>-62002773</v>
      </c>
      <c r="F47" s="20">
        <v>-62002773</v>
      </c>
      <c r="G47" s="20">
        <v>-73514060</v>
      </c>
      <c r="H47" s="20">
        <v>-1248749</v>
      </c>
      <c r="I47" s="20">
        <v>-1124892</v>
      </c>
      <c r="J47" s="20">
        <v>-75887701</v>
      </c>
      <c r="K47" s="20"/>
      <c r="L47" s="20">
        <v>-75407958</v>
      </c>
      <c r="M47" s="20"/>
      <c r="N47" s="20">
        <v>-75407958</v>
      </c>
      <c r="O47" s="20">
        <v>73643272</v>
      </c>
      <c r="P47" s="20">
        <v>-1234148</v>
      </c>
      <c r="Q47" s="20">
        <v>-316429</v>
      </c>
      <c r="R47" s="20">
        <v>72092695</v>
      </c>
      <c r="S47" s="20"/>
      <c r="T47" s="20"/>
      <c r="U47" s="20"/>
      <c r="V47" s="20"/>
      <c r="W47" s="20">
        <v>-79202964</v>
      </c>
      <c r="X47" s="20">
        <v>-46502091</v>
      </c>
      <c r="Y47" s="20">
        <v>-32700873</v>
      </c>
      <c r="Z47" s="47">
        <v>70.321295874630678</v>
      </c>
      <c r="AA47" s="22">
        <v>-62002773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-53124652</v>
      </c>
      <c r="D50" s="50">
        <f t="shared" ref="D50:Y50" si="7">SUM(D47:D49)</f>
        <v>0</v>
      </c>
      <c r="E50" s="51">
        <f t="shared" si="7"/>
        <v>-62002773</v>
      </c>
      <c r="F50" s="52">
        <f t="shared" si="7"/>
        <v>-62002773</v>
      </c>
      <c r="G50" s="52">
        <f t="shared" si="7"/>
        <v>-73514060</v>
      </c>
      <c r="H50" s="52">
        <f t="shared" si="7"/>
        <v>-1248749</v>
      </c>
      <c r="I50" s="52">
        <f t="shared" si="7"/>
        <v>-1124892</v>
      </c>
      <c r="J50" s="52">
        <f t="shared" si="7"/>
        <v>-75887701</v>
      </c>
      <c r="K50" s="52">
        <f t="shared" si="7"/>
        <v>0</v>
      </c>
      <c r="L50" s="52">
        <f t="shared" si="7"/>
        <v>-75407958</v>
      </c>
      <c r="M50" s="52">
        <f t="shared" si="7"/>
        <v>0</v>
      </c>
      <c r="N50" s="52">
        <f t="shared" si="7"/>
        <v>-75407958</v>
      </c>
      <c r="O50" s="52">
        <f t="shared" si="7"/>
        <v>73643272</v>
      </c>
      <c r="P50" s="52">
        <f t="shared" si="7"/>
        <v>-1234148</v>
      </c>
      <c r="Q50" s="52">
        <f t="shared" si="7"/>
        <v>-316429</v>
      </c>
      <c r="R50" s="52">
        <f t="shared" si="7"/>
        <v>72092695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-79202964</v>
      </c>
      <c r="X50" s="52">
        <f t="shared" si="7"/>
        <v>-46502091</v>
      </c>
      <c r="Y50" s="52">
        <f t="shared" si="7"/>
        <v>-32700873</v>
      </c>
      <c r="Z50" s="53">
        <f>+IF(X50&lt;&gt;0,+(Y50/X50)*100,0)</f>
        <v>70.321295874630678</v>
      </c>
      <c r="AA50" s="54">
        <f>SUM(AA47:AA49)</f>
        <v>-62002773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792171</v>
      </c>
      <c r="D7" s="18"/>
      <c r="E7" s="19">
        <v>7624061</v>
      </c>
      <c r="F7" s="20">
        <v>3624061</v>
      </c>
      <c r="G7" s="20">
        <v>635237</v>
      </c>
      <c r="H7" s="20">
        <v>231894</v>
      </c>
      <c r="I7" s="20">
        <v>-39503</v>
      </c>
      <c r="J7" s="20">
        <v>827628</v>
      </c>
      <c r="K7" s="20">
        <v>13452</v>
      </c>
      <c r="L7" s="20">
        <v>11346</v>
      </c>
      <c r="M7" s="20">
        <v>90371</v>
      </c>
      <c r="N7" s="20">
        <v>115169</v>
      </c>
      <c r="O7" s="20">
        <v>-34925</v>
      </c>
      <c r="P7" s="20">
        <v>-3501</v>
      </c>
      <c r="Q7" s="20">
        <v>12054</v>
      </c>
      <c r="R7" s="20">
        <v>-26372</v>
      </c>
      <c r="S7" s="20"/>
      <c r="T7" s="20"/>
      <c r="U7" s="20"/>
      <c r="V7" s="20"/>
      <c r="W7" s="20">
        <v>916425</v>
      </c>
      <c r="X7" s="20">
        <v>4118078</v>
      </c>
      <c r="Y7" s="20">
        <v>-3201653</v>
      </c>
      <c r="Z7" s="21">
        <v>-77.746293295076015</v>
      </c>
      <c r="AA7" s="22">
        <v>3624061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-722975</v>
      </c>
      <c r="D10" s="18"/>
      <c r="E10" s="19">
        <v>-356414</v>
      </c>
      <c r="F10" s="20"/>
      <c r="G10" s="20">
        <v>-722975</v>
      </c>
      <c r="H10" s="20"/>
      <c r="I10" s="20"/>
      <c r="J10" s="20">
        <v>-722975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-722975</v>
      </c>
      <c r="X10" s="20"/>
      <c r="Y10" s="20">
        <v>-722975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69196</v>
      </c>
      <c r="D13" s="29">
        <f>SUM(D6:D12)</f>
        <v>0</v>
      </c>
      <c r="E13" s="30">
        <f t="shared" si="0"/>
        <v>7267647</v>
      </c>
      <c r="F13" s="31">
        <f t="shared" si="0"/>
        <v>3624061</v>
      </c>
      <c r="G13" s="31">
        <f t="shared" si="0"/>
        <v>-87738</v>
      </c>
      <c r="H13" s="31">
        <f t="shared" si="0"/>
        <v>231894</v>
      </c>
      <c r="I13" s="31">
        <f t="shared" si="0"/>
        <v>-39503</v>
      </c>
      <c r="J13" s="31">
        <f t="shared" si="0"/>
        <v>104653</v>
      </c>
      <c r="K13" s="31">
        <f t="shared" si="0"/>
        <v>13452</v>
      </c>
      <c r="L13" s="31">
        <f t="shared" si="0"/>
        <v>11346</v>
      </c>
      <c r="M13" s="31">
        <f t="shared" si="0"/>
        <v>90371</v>
      </c>
      <c r="N13" s="31">
        <f t="shared" si="0"/>
        <v>115169</v>
      </c>
      <c r="O13" s="31">
        <f t="shared" si="0"/>
        <v>-34925</v>
      </c>
      <c r="P13" s="31">
        <f t="shared" si="0"/>
        <v>-3501</v>
      </c>
      <c r="Q13" s="31">
        <f t="shared" si="0"/>
        <v>12054</v>
      </c>
      <c r="R13" s="31">
        <f t="shared" si="0"/>
        <v>-26372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193450</v>
      </c>
      <c r="X13" s="31">
        <f t="shared" si="0"/>
        <v>4118078</v>
      </c>
      <c r="Y13" s="31">
        <f t="shared" si="0"/>
        <v>-3924628</v>
      </c>
      <c r="Z13" s="32">
        <f>+IF(X13&lt;&gt;0,+(Y13/X13)*100,0)</f>
        <v>-95.302420206708078</v>
      </c>
      <c r="AA13" s="33">
        <f>SUM(AA6:AA12)</f>
        <v>3624061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43452497</v>
      </c>
      <c r="D17" s="18"/>
      <c r="E17" s="19">
        <v>60442141</v>
      </c>
      <c r="F17" s="20">
        <v>44274141</v>
      </c>
      <c r="G17" s="24">
        <v>38188011</v>
      </c>
      <c r="H17" s="24">
        <v>5063858</v>
      </c>
      <c r="I17" s="24">
        <v>1373937</v>
      </c>
      <c r="J17" s="20">
        <v>44625806</v>
      </c>
      <c r="K17" s="24">
        <v>594418</v>
      </c>
      <c r="L17" s="24">
        <v>3468009</v>
      </c>
      <c r="M17" s="20">
        <v>1421947</v>
      </c>
      <c r="N17" s="24">
        <v>5484374</v>
      </c>
      <c r="O17" s="24">
        <v>281721</v>
      </c>
      <c r="P17" s="24">
        <v>-7697866</v>
      </c>
      <c r="Q17" s="20">
        <v>255665</v>
      </c>
      <c r="R17" s="24">
        <v>-7160480</v>
      </c>
      <c r="S17" s="24"/>
      <c r="T17" s="20"/>
      <c r="U17" s="24"/>
      <c r="V17" s="24"/>
      <c r="W17" s="24">
        <v>42949700</v>
      </c>
      <c r="X17" s="20">
        <v>32155716</v>
      </c>
      <c r="Y17" s="24">
        <v>10793984</v>
      </c>
      <c r="Z17" s="25">
        <v>33.567854623420608</v>
      </c>
      <c r="AA17" s="26">
        <v>44274141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43452497</v>
      </c>
      <c r="D25" s="29">
        <f t="shared" ref="D25:Y25" si="1">SUM(D15:D24)</f>
        <v>0</v>
      </c>
      <c r="E25" s="35">
        <f t="shared" si="1"/>
        <v>60442141</v>
      </c>
      <c r="F25" s="36">
        <f t="shared" si="1"/>
        <v>44274141</v>
      </c>
      <c r="G25" s="36">
        <f t="shared" si="1"/>
        <v>38188011</v>
      </c>
      <c r="H25" s="36">
        <f t="shared" si="1"/>
        <v>5063858</v>
      </c>
      <c r="I25" s="36">
        <f t="shared" si="1"/>
        <v>1373937</v>
      </c>
      <c r="J25" s="36">
        <f t="shared" si="1"/>
        <v>44625806</v>
      </c>
      <c r="K25" s="36">
        <f t="shared" si="1"/>
        <v>594418</v>
      </c>
      <c r="L25" s="36">
        <f t="shared" si="1"/>
        <v>3468009</v>
      </c>
      <c r="M25" s="36">
        <f t="shared" si="1"/>
        <v>1421947</v>
      </c>
      <c r="N25" s="36">
        <f t="shared" si="1"/>
        <v>5484374</v>
      </c>
      <c r="O25" s="36">
        <f t="shared" si="1"/>
        <v>281721</v>
      </c>
      <c r="P25" s="36">
        <f t="shared" si="1"/>
        <v>-7697866</v>
      </c>
      <c r="Q25" s="36">
        <f t="shared" si="1"/>
        <v>255665</v>
      </c>
      <c r="R25" s="36">
        <f t="shared" si="1"/>
        <v>-7160480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42949700</v>
      </c>
      <c r="X25" s="36">
        <f t="shared" si="1"/>
        <v>32155716</v>
      </c>
      <c r="Y25" s="36">
        <f t="shared" si="1"/>
        <v>10793984</v>
      </c>
      <c r="Z25" s="37">
        <f>+IF(X25&lt;&gt;0,+(Y25/X25)*100,0)</f>
        <v>33.567854623420608</v>
      </c>
      <c r="AA25" s="38">
        <f>SUM(AA15:AA24)</f>
        <v>44274141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43521693</v>
      </c>
      <c r="D26" s="29">
        <f>+D13+D25</f>
        <v>0</v>
      </c>
      <c r="E26" s="30">
        <f t="shared" si="2"/>
        <v>67709788</v>
      </c>
      <c r="F26" s="31">
        <f t="shared" si="2"/>
        <v>47898202</v>
      </c>
      <c r="G26" s="31">
        <f t="shared" si="2"/>
        <v>38100273</v>
      </c>
      <c r="H26" s="31">
        <f t="shared" si="2"/>
        <v>5295752</v>
      </c>
      <c r="I26" s="31">
        <f t="shared" si="2"/>
        <v>1334434</v>
      </c>
      <c r="J26" s="31">
        <f t="shared" si="2"/>
        <v>44730459</v>
      </c>
      <c r="K26" s="31">
        <f t="shared" si="2"/>
        <v>607870</v>
      </c>
      <c r="L26" s="31">
        <f t="shared" si="2"/>
        <v>3479355</v>
      </c>
      <c r="M26" s="31">
        <f t="shared" si="2"/>
        <v>1512318</v>
      </c>
      <c r="N26" s="31">
        <f t="shared" si="2"/>
        <v>5599543</v>
      </c>
      <c r="O26" s="31">
        <f t="shared" si="2"/>
        <v>246796</v>
      </c>
      <c r="P26" s="31">
        <f t="shared" si="2"/>
        <v>-7701367</v>
      </c>
      <c r="Q26" s="31">
        <f t="shared" si="2"/>
        <v>267719</v>
      </c>
      <c r="R26" s="31">
        <f t="shared" si="2"/>
        <v>-7186852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43143150</v>
      </c>
      <c r="X26" s="31">
        <f t="shared" si="2"/>
        <v>36273794</v>
      </c>
      <c r="Y26" s="31">
        <f t="shared" si="2"/>
        <v>6869356</v>
      </c>
      <c r="Z26" s="32">
        <f>+IF(X26&lt;&gt;0,+(Y26/X26)*100,0)</f>
        <v>18.937517261083855</v>
      </c>
      <c r="AA26" s="33">
        <f>+AA13+AA25</f>
        <v>47898202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7677</v>
      </c>
      <c r="D31" s="18"/>
      <c r="E31" s="19">
        <v>557179</v>
      </c>
      <c r="F31" s="20">
        <v>537179</v>
      </c>
      <c r="G31" s="20">
        <v>7677</v>
      </c>
      <c r="H31" s="20"/>
      <c r="I31" s="20"/>
      <c r="J31" s="20">
        <v>7677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7677</v>
      </c>
      <c r="X31" s="20">
        <v>409879</v>
      </c>
      <c r="Y31" s="20">
        <v>-402202</v>
      </c>
      <c r="Z31" s="21">
        <v>-98.127008214619437</v>
      </c>
      <c r="AA31" s="22">
        <v>537179</v>
      </c>
    </row>
    <row r="32" spans="1:27" x14ac:dyDescent="0.25">
      <c r="A32" s="23" t="s">
        <v>59</v>
      </c>
      <c r="B32" s="17" t="s">
        <v>32</v>
      </c>
      <c r="C32" s="18">
        <v>490136</v>
      </c>
      <c r="D32" s="18"/>
      <c r="E32" s="19">
        <v>457136</v>
      </c>
      <c r="F32" s="20">
        <v>457136</v>
      </c>
      <c r="G32" s="20">
        <v>462089</v>
      </c>
      <c r="H32" s="20">
        <v>28047</v>
      </c>
      <c r="I32" s="20"/>
      <c r="J32" s="20">
        <v>490136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490136</v>
      </c>
      <c r="X32" s="20">
        <v>342837</v>
      </c>
      <c r="Y32" s="20">
        <v>147299</v>
      </c>
      <c r="Z32" s="21">
        <v>42.964732511368375</v>
      </c>
      <c r="AA32" s="22">
        <v>457136</v>
      </c>
    </row>
    <row r="33" spans="1:27" x14ac:dyDescent="0.25">
      <c r="A33" s="23" t="s">
        <v>60</v>
      </c>
      <c r="B33" s="17" t="s">
        <v>32</v>
      </c>
      <c r="C33" s="18">
        <v>67500</v>
      </c>
      <c r="D33" s="18"/>
      <c r="E33" s="19">
        <v>469206</v>
      </c>
      <c r="F33" s="20">
        <v>469206</v>
      </c>
      <c r="G33" s="20">
        <v>67500</v>
      </c>
      <c r="H33" s="20">
        <v>5000000</v>
      </c>
      <c r="I33" s="20">
        <v>-1374204</v>
      </c>
      <c r="J33" s="20">
        <v>3693296</v>
      </c>
      <c r="K33" s="20"/>
      <c r="L33" s="20"/>
      <c r="M33" s="20">
        <v>-6176133</v>
      </c>
      <c r="N33" s="20">
        <v>-6176133</v>
      </c>
      <c r="O33" s="20"/>
      <c r="P33" s="20">
        <v>4168000</v>
      </c>
      <c r="Q33" s="20">
        <v>-3835113</v>
      </c>
      <c r="R33" s="20">
        <v>332887</v>
      </c>
      <c r="S33" s="20"/>
      <c r="T33" s="20"/>
      <c r="U33" s="20"/>
      <c r="V33" s="20"/>
      <c r="W33" s="20">
        <v>-2149950</v>
      </c>
      <c r="X33" s="20">
        <v>351900</v>
      </c>
      <c r="Y33" s="20">
        <v>-2501850</v>
      </c>
      <c r="Z33" s="21">
        <v>-710.95481670929234</v>
      </c>
      <c r="AA33" s="22">
        <v>469206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-41478</v>
      </c>
      <c r="D35" s="18"/>
      <c r="E35" s="19">
        <v>53836</v>
      </c>
      <c r="F35" s="20">
        <v>53836</v>
      </c>
      <c r="G35" s="20">
        <v>-43095</v>
      </c>
      <c r="H35" s="20">
        <v>4775</v>
      </c>
      <c r="I35" s="20">
        <v>-2473</v>
      </c>
      <c r="J35" s="20">
        <v>-40793</v>
      </c>
      <c r="K35" s="20">
        <v>-4</v>
      </c>
      <c r="L35" s="20">
        <v>-184</v>
      </c>
      <c r="M35" s="20">
        <v>-141</v>
      </c>
      <c r="N35" s="20">
        <v>-329</v>
      </c>
      <c r="O35" s="20">
        <v>-6518</v>
      </c>
      <c r="P35" s="20">
        <v>-910</v>
      </c>
      <c r="Q35" s="20">
        <v>-154</v>
      </c>
      <c r="R35" s="20">
        <v>-7582</v>
      </c>
      <c r="S35" s="20"/>
      <c r="T35" s="20"/>
      <c r="U35" s="20"/>
      <c r="V35" s="20"/>
      <c r="W35" s="20">
        <v>-48704</v>
      </c>
      <c r="X35" s="20">
        <v>40374</v>
      </c>
      <c r="Y35" s="20">
        <v>-89078</v>
      </c>
      <c r="Z35" s="21">
        <v>-220.63208995888442</v>
      </c>
      <c r="AA35" s="22">
        <v>53836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523835</v>
      </c>
      <c r="D37" s="29">
        <f t="shared" ref="D37:Y37" si="3">SUM(D29:D36)</f>
        <v>0</v>
      </c>
      <c r="E37" s="30">
        <f t="shared" si="3"/>
        <v>1537357</v>
      </c>
      <c r="F37" s="31">
        <f t="shared" si="3"/>
        <v>1517357</v>
      </c>
      <c r="G37" s="31">
        <f t="shared" si="3"/>
        <v>494171</v>
      </c>
      <c r="H37" s="31">
        <f t="shared" si="3"/>
        <v>5032822</v>
      </c>
      <c r="I37" s="31">
        <f t="shared" si="3"/>
        <v>-1376677</v>
      </c>
      <c r="J37" s="31">
        <f t="shared" si="3"/>
        <v>4150316</v>
      </c>
      <c r="K37" s="31">
        <f t="shared" si="3"/>
        <v>-4</v>
      </c>
      <c r="L37" s="31">
        <f t="shared" si="3"/>
        <v>-184</v>
      </c>
      <c r="M37" s="31">
        <f t="shared" si="3"/>
        <v>-6176274</v>
      </c>
      <c r="N37" s="31">
        <f t="shared" si="3"/>
        <v>-6176462</v>
      </c>
      <c r="O37" s="31">
        <f t="shared" si="3"/>
        <v>-6518</v>
      </c>
      <c r="P37" s="31">
        <f t="shared" si="3"/>
        <v>4167090</v>
      </c>
      <c r="Q37" s="31">
        <f t="shared" si="3"/>
        <v>-3835267</v>
      </c>
      <c r="R37" s="31">
        <f t="shared" si="3"/>
        <v>325305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-1700841</v>
      </c>
      <c r="X37" s="31">
        <f t="shared" si="3"/>
        <v>1144990</v>
      </c>
      <c r="Y37" s="31">
        <f t="shared" si="3"/>
        <v>-2845831</v>
      </c>
      <c r="Z37" s="32">
        <f>+IF(X37&lt;&gt;0,+(Y37/X37)*100,0)</f>
        <v>-248.54636285033055</v>
      </c>
      <c r="AA37" s="33">
        <f>SUM(AA29:AA36)</f>
        <v>1517357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523835</v>
      </c>
      <c r="D44" s="29">
        <f>+D37+D43</f>
        <v>0</v>
      </c>
      <c r="E44" s="30">
        <f t="shared" si="5"/>
        <v>1537357</v>
      </c>
      <c r="F44" s="31">
        <f t="shared" si="5"/>
        <v>1517357</v>
      </c>
      <c r="G44" s="31">
        <f t="shared" si="5"/>
        <v>494171</v>
      </c>
      <c r="H44" s="31">
        <f t="shared" si="5"/>
        <v>5032822</v>
      </c>
      <c r="I44" s="31">
        <f t="shared" si="5"/>
        <v>-1376677</v>
      </c>
      <c r="J44" s="31">
        <f t="shared" si="5"/>
        <v>4150316</v>
      </c>
      <c r="K44" s="31">
        <f t="shared" si="5"/>
        <v>-4</v>
      </c>
      <c r="L44" s="31">
        <f t="shared" si="5"/>
        <v>-184</v>
      </c>
      <c r="M44" s="31">
        <f t="shared" si="5"/>
        <v>-6176274</v>
      </c>
      <c r="N44" s="31">
        <f t="shared" si="5"/>
        <v>-6176462</v>
      </c>
      <c r="O44" s="31">
        <f t="shared" si="5"/>
        <v>-6518</v>
      </c>
      <c r="P44" s="31">
        <f t="shared" si="5"/>
        <v>4167090</v>
      </c>
      <c r="Q44" s="31">
        <f t="shared" si="5"/>
        <v>-3835267</v>
      </c>
      <c r="R44" s="31">
        <f t="shared" si="5"/>
        <v>325305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-1700841</v>
      </c>
      <c r="X44" s="31">
        <f t="shared" si="5"/>
        <v>1144990</v>
      </c>
      <c r="Y44" s="31">
        <f t="shared" si="5"/>
        <v>-2845831</v>
      </c>
      <c r="Z44" s="32">
        <f>+IF(X44&lt;&gt;0,+(Y44/X44)*100,0)</f>
        <v>-248.54636285033055</v>
      </c>
      <c r="AA44" s="33">
        <f>+AA37+AA43</f>
        <v>1517357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42997858</v>
      </c>
      <c r="D45" s="42">
        <f t="shared" si="6"/>
        <v>0</v>
      </c>
      <c r="E45" s="43">
        <f t="shared" si="6"/>
        <v>66172431</v>
      </c>
      <c r="F45" s="44">
        <f t="shared" si="6"/>
        <v>46380845</v>
      </c>
      <c r="G45" s="44">
        <f t="shared" si="6"/>
        <v>37606102</v>
      </c>
      <c r="H45" s="44">
        <f t="shared" si="6"/>
        <v>262930</v>
      </c>
      <c r="I45" s="44">
        <f t="shared" si="6"/>
        <v>2711111</v>
      </c>
      <c r="J45" s="44">
        <f t="shared" si="6"/>
        <v>40580143</v>
      </c>
      <c r="K45" s="44">
        <f t="shared" si="6"/>
        <v>607874</v>
      </c>
      <c r="L45" s="44">
        <f t="shared" si="6"/>
        <v>3479539</v>
      </c>
      <c r="M45" s="44">
        <f t="shared" si="6"/>
        <v>7688592</v>
      </c>
      <c r="N45" s="44">
        <f t="shared" si="6"/>
        <v>11776005</v>
      </c>
      <c r="O45" s="44">
        <f t="shared" si="6"/>
        <v>253314</v>
      </c>
      <c r="P45" s="44">
        <f t="shared" si="6"/>
        <v>-11868457</v>
      </c>
      <c r="Q45" s="44">
        <f t="shared" si="6"/>
        <v>4102986</v>
      </c>
      <c r="R45" s="44">
        <f t="shared" si="6"/>
        <v>-7512157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44843991</v>
      </c>
      <c r="X45" s="44">
        <f t="shared" si="6"/>
        <v>35128804</v>
      </c>
      <c r="Y45" s="44">
        <f t="shared" si="6"/>
        <v>9715187</v>
      </c>
      <c r="Z45" s="45">
        <f>+IF(X45&lt;&gt;0,+(Y45/X45)*100,0)</f>
        <v>27.655900269192202</v>
      </c>
      <c r="AA45" s="46">
        <f>+AA26-AA44</f>
        <v>46380845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-49848102</v>
      </c>
      <c r="D47" s="18"/>
      <c r="E47" s="19">
        <v>-21075702</v>
      </c>
      <c r="F47" s="20">
        <v>-21075702</v>
      </c>
      <c r="G47" s="20">
        <v>-60081038</v>
      </c>
      <c r="H47" s="20">
        <v>-3729419</v>
      </c>
      <c r="I47" s="20">
        <v>-1274774</v>
      </c>
      <c r="J47" s="20">
        <v>-65085231</v>
      </c>
      <c r="K47" s="20">
        <v>-1202489</v>
      </c>
      <c r="L47" s="20">
        <v>-1475126</v>
      </c>
      <c r="M47" s="20">
        <v>4669317</v>
      </c>
      <c r="N47" s="20">
        <v>1991702</v>
      </c>
      <c r="O47" s="20">
        <v>-817589</v>
      </c>
      <c r="P47" s="20">
        <v>-10392569</v>
      </c>
      <c r="Q47" s="20">
        <v>1603300</v>
      </c>
      <c r="R47" s="20">
        <v>-9606858</v>
      </c>
      <c r="S47" s="20"/>
      <c r="T47" s="20"/>
      <c r="U47" s="20"/>
      <c r="V47" s="20"/>
      <c r="W47" s="20">
        <v>-72700387</v>
      </c>
      <c r="X47" s="20">
        <v>-15806790</v>
      </c>
      <c r="Y47" s="20">
        <v>-56893597</v>
      </c>
      <c r="Z47" s="47">
        <v>359.9313775915287</v>
      </c>
      <c r="AA47" s="22">
        <v>-21075702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-49848102</v>
      </c>
      <c r="D50" s="50">
        <f t="shared" ref="D50:Y50" si="7">SUM(D47:D49)</f>
        <v>0</v>
      </c>
      <c r="E50" s="51">
        <f t="shared" si="7"/>
        <v>-21075702</v>
      </c>
      <c r="F50" s="52">
        <f t="shared" si="7"/>
        <v>-21075702</v>
      </c>
      <c r="G50" s="52">
        <f t="shared" si="7"/>
        <v>-60081038</v>
      </c>
      <c r="H50" s="52">
        <f t="shared" si="7"/>
        <v>-3729419</v>
      </c>
      <c r="I50" s="52">
        <f t="shared" si="7"/>
        <v>-1274774</v>
      </c>
      <c r="J50" s="52">
        <f t="shared" si="7"/>
        <v>-65085231</v>
      </c>
      <c r="K50" s="52">
        <f t="shared" si="7"/>
        <v>-1202489</v>
      </c>
      <c r="L50" s="52">
        <f t="shared" si="7"/>
        <v>-1475126</v>
      </c>
      <c r="M50" s="52">
        <f t="shared" si="7"/>
        <v>4669317</v>
      </c>
      <c r="N50" s="52">
        <f t="shared" si="7"/>
        <v>1991702</v>
      </c>
      <c r="O50" s="52">
        <f t="shared" si="7"/>
        <v>-817589</v>
      </c>
      <c r="P50" s="52">
        <f t="shared" si="7"/>
        <v>-10392569</v>
      </c>
      <c r="Q50" s="52">
        <f t="shared" si="7"/>
        <v>1603300</v>
      </c>
      <c r="R50" s="52">
        <f t="shared" si="7"/>
        <v>-9606858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-72700387</v>
      </c>
      <c r="X50" s="52">
        <f t="shared" si="7"/>
        <v>-15806790</v>
      </c>
      <c r="Y50" s="52">
        <f t="shared" si="7"/>
        <v>-56893597</v>
      </c>
      <c r="Z50" s="53">
        <f>+IF(X50&lt;&gt;0,+(Y50/X50)*100,0)</f>
        <v>359.9313775915287</v>
      </c>
      <c r="AA50" s="54">
        <f>SUM(AA47:AA49)</f>
        <v>-21075702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934401876</v>
      </c>
      <c r="D6" s="18"/>
      <c r="E6" s="19">
        <v>970630683</v>
      </c>
      <c r="F6" s="20">
        <v>1204451797</v>
      </c>
      <c r="G6" s="20">
        <v>937821956</v>
      </c>
      <c r="H6" s="20">
        <v>-12779060</v>
      </c>
      <c r="I6" s="20">
        <v>-29898750</v>
      </c>
      <c r="J6" s="20">
        <v>895144146</v>
      </c>
      <c r="K6" s="20">
        <v>19007095</v>
      </c>
      <c r="L6" s="20">
        <v>30994464</v>
      </c>
      <c r="M6" s="20">
        <v>27782915</v>
      </c>
      <c r="N6" s="20">
        <v>77784474</v>
      </c>
      <c r="O6" s="20">
        <v>33897055</v>
      </c>
      <c r="P6" s="20">
        <v>40887943</v>
      </c>
      <c r="Q6" s="20">
        <v>27634496</v>
      </c>
      <c r="R6" s="20">
        <v>102419494</v>
      </c>
      <c r="S6" s="20"/>
      <c r="T6" s="20"/>
      <c r="U6" s="20"/>
      <c r="V6" s="20"/>
      <c r="W6" s="20">
        <v>1075348114</v>
      </c>
      <c r="X6" s="20">
        <v>1124059769</v>
      </c>
      <c r="Y6" s="20">
        <v>-48711655</v>
      </c>
      <c r="Z6" s="21">
        <v>-4.3335466977290249</v>
      </c>
      <c r="AA6" s="22">
        <v>1204451797</v>
      </c>
    </row>
    <row r="7" spans="1:27" x14ac:dyDescent="0.25">
      <c r="A7" s="23" t="s">
        <v>35</v>
      </c>
      <c r="B7" s="17" t="s">
        <v>32</v>
      </c>
      <c r="C7" s="18">
        <v>274971728</v>
      </c>
      <c r="D7" s="18"/>
      <c r="E7" s="19">
        <v>428640529</v>
      </c>
      <c r="F7" s="20">
        <v>504703782</v>
      </c>
      <c r="G7" s="20">
        <v>294040118</v>
      </c>
      <c r="H7" s="20">
        <v>3974849</v>
      </c>
      <c r="I7" s="20">
        <v>6505388</v>
      </c>
      <c r="J7" s="20">
        <v>304520355</v>
      </c>
      <c r="K7" s="20">
        <v>5823510</v>
      </c>
      <c r="L7" s="20">
        <v>-11241760</v>
      </c>
      <c r="M7" s="20">
        <v>-24050810</v>
      </c>
      <c r="N7" s="20">
        <v>-29469060</v>
      </c>
      <c r="O7" s="20">
        <v>6832118</v>
      </c>
      <c r="P7" s="20">
        <v>-5655036</v>
      </c>
      <c r="Q7" s="20">
        <v>6925622</v>
      </c>
      <c r="R7" s="20">
        <v>8102704</v>
      </c>
      <c r="S7" s="20"/>
      <c r="T7" s="20"/>
      <c r="U7" s="20"/>
      <c r="V7" s="20"/>
      <c r="W7" s="20">
        <v>283153999</v>
      </c>
      <c r="X7" s="20">
        <v>412399428</v>
      </c>
      <c r="Y7" s="20">
        <v>-129245429</v>
      </c>
      <c r="Z7" s="21">
        <v>-31.339866213393485</v>
      </c>
      <c r="AA7" s="22">
        <v>504703782</v>
      </c>
    </row>
    <row r="8" spans="1:27" x14ac:dyDescent="0.25">
      <c r="A8" s="23" t="s">
        <v>36</v>
      </c>
      <c r="B8" s="17" t="s">
        <v>32</v>
      </c>
      <c r="C8" s="18">
        <v>-195</v>
      </c>
      <c r="D8" s="18"/>
      <c r="E8" s="19">
        <v>993879</v>
      </c>
      <c r="F8" s="20">
        <v>1092231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</v>
      </c>
      <c r="X8" s="20">
        <v>769847</v>
      </c>
      <c r="Y8" s="20">
        <v>-770042</v>
      </c>
      <c r="Z8" s="21">
        <v>-100.02532970837062</v>
      </c>
      <c r="AA8" s="22">
        <v>1092231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-136284361</v>
      </c>
      <c r="D10" s="18"/>
      <c r="E10" s="19">
        <v>-117253376</v>
      </c>
      <c r="F10" s="20">
        <v>-141244593</v>
      </c>
      <c r="G10" s="20">
        <v>-137088367</v>
      </c>
      <c r="H10" s="20">
        <v>1665544</v>
      </c>
      <c r="I10" s="20">
        <v>524536</v>
      </c>
      <c r="J10" s="20">
        <v>-134898287</v>
      </c>
      <c r="K10" s="20">
        <v>-122552</v>
      </c>
      <c r="L10" s="20">
        <v>6539660</v>
      </c>
      <c r="M10" s="20">
        <v>1152839</v>
      </c>
      <c r="N10" s="20">
        <v>7569947</v>
      </c>
      <c r="O10" s="20">
        <v>-350383</v>
      </c>
      <c r="P10" s="20">
        <v>-676494</v>
      </c>
      <c r="Q10" s="20">
        <v>-383525</v>
      </c>
      <c r="R10" s="20">
        <v>-1410402</v>
      </c>
      <c r="S10" s="20"/>
      <c r="T10" s="20"/>
      <c r="U10" s="20"/>
      <c r="V10" s="20"/>
      <c r="W10" s="20">
        <v>-128738742</v>
      </c>
      <c r="X10" s="20">
        <v>-137524421</v>
      </c>
      <c r="Y10" s="20">
        <v>8785679</v>
      </c>
      <c r="Z10" s="21">
        <v>-6.3884500920749199</v>
      </c>
      <c r="AA10" s="22">
        <v>-141244593</v>
      </c>
    </row>
    <row r="11" spans="1:27" x14ac:dyDescent="0.25">
      <c r="A11" s="23" t="s">
        <v>39</v>
      </c>
      <c r="B11" s="17" t="s">
        <v>32</v>
      </c>
      <c r="C11" s="18">
        <v>14710103</v>
      </c>
      <c r="D11" s="18"/>
      <c r="E11" s="19">
        <v>18474476</v>
      </c>
      <c r="F11" s="20">
        <v>14710102</v>
      </c>
      <c r="G11" s="24">
        <v>18163056</v>
      </c>
      <c r="H11" s="24">
        <v>1590897</v>
      </c>
      <c r="I11" s="24">
        <v>-6876866</v>
      </c>
      <c r="J11" s="20">
        <v>12877087</v>
      </c>
      <c r="K11" s="24">
        <v>-923261</v>
      </c>
      <c r="L11" s="24">
        <v>544759</v>
      </c>
      <c r="M11" s="20">
        <v>-950484</v>
      </c>
      <c r="N11" s="24">
        <v>-1328986</v>
      </c>
      <c r="O11" s="24">
        <v>-507431</v>
      </c>
      <c r="P11" s="24">
        <v>725114</v>
      </c>
      <c r="Q11" s="20">
        <v>-381022</v>
      </c>
      <c r="R11" s="24">
        <v>-163339</v>
      </c>
      <c r="S11" s="24"/>
      <c r="T11" s="20"/>
      <c r="U11" s="24"/>
      <c r="V11" s="24"/>
      <c r="W11" s="24">
        <v>11384762</v>
      </c>
      <c r="X11" s="20">
        <v>14710102</v>
      </c>
      <c r="Y11" s="24">
        <v>-3325340</v>
      </c>
      <c r="Z11" s="25">
        <v>-22.60582557483286</v>
      </c>
      <c r="AA11" s="26">
        <v>14710102</v>
      </c>
    </row>
    <row r="12" spans="1:27" x14ac:dyDescent="0.25">
      <c r="A12" s="23" t="s">
        <v>40</v>
      </c>
      <c r="B12" s="17" t="s">
        <v>32</v>
      </c>
      <c r="C12" s="18">
        <v>-5562881</v>
      </c>
      <c r="D12" s="18"/>
      <c r="E12" s="19">
        <v>-4645509</v>
      </c>
      <c r="F12" s="20">
        <v>-5562881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-5562881</v>
      </c>
      <c r="Y12" s="20"/>
      <c r="Z12" s="21"/>
      <c r="AA12" s="22">
        <v>-5562881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1082236270</v>
      </c>
      <c r="D13" s="29">
        <f>SUM(D6:D12)</f>
        <v>0</v>
      </c>
      <c r="E13" s="30">
        <f t="shared" si="0"/>
        <v>1296840682</v>
      </c>
      <c r="F13" s="31">
        <f t="shared" si="0"/>
        <v>1578150438</v>
      </c>
      <c r="G13" s="31">
        <f t="shared" si="0"/>
        <v>1107373687</v>
      </c>
      <c r="H13" s="31">
        <f t="shared" si="0"/>
        <v>-5547770</v>
      </c>
      <c r="I13" s="31">
        <f t="shared" si="0"/>
        <v>-29745692</v>
      </c>
      <c r="J13" s="31">
        <f t="shared" si="0"/>
        <v>1072080225</v>
      </c>
      <c r="K13" s="31">
        <f t="shared" si="0"/>
        <v>23784792</v>
      </c>
      <c r="L13" s="31">
        <f t="shared" si="0"/>
        <v>26837123</v>
      </c>
      <c r="M13" s="31">
        <f t="shared" si="0"/>
        <v>3934460</v>
      </c>
      <c r="N13" s="31">
        <f t="shared" si="0"/>
        <v>54556375</v>
      </c>
      <c r="O13" s="31">
        <f t="shared" si="0"/>
        <v>39871359</v>
      </c>
      <c r="P13" s="31">
        <f t="shared" si="0"/>
        <v>35281527</v>
      </c>
      <c r="Q13" s="31">
        <f t="shared" si="0"/>
        <v>33795571</v>
      </c>
      <c r="R13" s="31">
        <f t="shared" si="0"/>
        <v>108948457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1235585057</v>
      </c>
      <c r="X13" s="31">
        <f t="shared" si="0"/>
        <v>1408851844</v>
      </c>
      <c r="Y13" s="31">
        <f t="shared" si="0"/>
        <v>-173266787</v>
      </c>
      <c r="Z13" s="32">
        <f>+IF(X13&lt;&gt;0,+(Y13/X13)*100,0)</f>
        <v>-12.298439167887407</v>
      </c>
      <c r="AA13" s="33">
        <f>SUM(AA6:AA12)</f>
        <v>1578150438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3242798538</v>
      </c>
      <c r="D17" s="18"/>
      <c r="E17" s="19">
        <v>3771665045</v>
      </c>
      <c r="F17" s="20">
        <v>3300293426</v>
      </c>
      <c r="G17" s="24">
        <v>3233680245</v>
      </c>
      <c r="H17" s="24">
        <v>-221206849</v>
      </c>
      <c r="I17" s="24">
        <v>-12481512</v>
      </c>
      <c r="J17" s="20">
        <v>2999991884</v>
      </c>
      <c r="K17" s="24">
        <v>-14108726</v>
      </c>
      <c r="L17" s="24">
        <v>-13372642</v>
      </c>
      <c r="M17" s="20">
        <v>-13898672</v>
      </c>
      <c r="N17" s="24">
        <v>-41380040</v>
      </c>
      <c r="O17" s="24">
        <v>-15400800</v>
      </c>
      <c r="P17" s="24">
        <v>301045501</v>
      </c>
      <c r="Q17" s="20">
        <v>-3430671</v>
      </c>
      <c r="R17" s="24">
        <v>282214030</v>
      </c>
      <c r="S17" s="24"/>
      <c r="T17" s="20"/>
      <c r="U17" s="24"/>
      <c r="V17" s="24"/>
      <c r="W17" s="24">
        <v>3240825874</v>
      </c>
      <c r="X17" s="20">
        <v>3287559389</v>
      </c>
      <c r="Y17" s="24">
        <v>-46733515</v>
      </c>
      <c r="Z17" s="25">
        <v>-1.421526107067993</v>
      </c>
      <c r="AA17" s="26">
        <v>3300293426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3242798538</v>
      </c>
      <c r="D25" s="29">
        <f t="shared" ref="D25:Y25" si="1">SUM(D15:D24)</f>
        <v>0</v>
      </c>
      <c r="E25" s="35">
        <f t="shared" si="1"/>
        <v>3771665045</v>
      </c>
      <c r="F25" s="36">
        <f t="shared" si="1"/>
        <v>3300293426</v>
      </c>
      <c r="G25" s="36">
        <f t="shared" si="1"/>
        <v>3233680245</v>
      </c>
      <c r="H25" s="36">
        <f t="shared" si="1"/>
        <v>-221206849</v>
      </c>
      <c r="I25" s="36">
        <f t="shared" si="1"/>
        <v>-12481512</v>
      </c>
      <c r="J25" s="36">
        <f t="shared" si="1"/>
        <v>2999991884</v>
      </c>
      <c r="K25" s="36">
        <f t="shared" si="1"/>
        <v>-14108726</v>
      </c>
      <c r="L25" s="36">
        <f t="shared" si="1"/>
        <v>-13372642</v>
      </c>
      <c r="M25" s="36">
        <f t="shared" si="1"/>
        <v>-13898672</v>
      </c>
      <c r="N25" s="36">
        <f t="shared" si="1"/>
        <v>-41380040</v>
      </c>
      <c r="O25" s="36">
        <f t="shared" si="1"/>
        <v>-15400800</v>
      </c>
      <c r="P25" s="36">
        <f t="shared" si="1"/>
        <v>301045501</v>
      </c>
      <c r="Q25" s="36">
        <f t="shared" si="1"/>
        <v>-3430671</v>
      </c>
      <c r="R25" s="36">
        <f t="shared" si="1"/>
        <v>282214030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3240825874</v>
      </c>
      <c r="X25" s="36">
        <f t="shared" si="1"/>
        <v>3287559389</v>
      </c>
      <c r="Y25" s="36">
        <f t="shared" si="1"/>
        <v>-46733515</v>
      </c>
      <c r="Z25" s="37">
        <f>+IF(X25&lt;&gt;0,+(Y25/X25)*100,0)</f>
        <v>-1.421526107067993</v>
      </c>
      <c r="AA25" s="38">
        <f>SUM(AA15:AA24)</f>
        <v>3300293426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4325034808</v>
      </c>
      <c r="D26" s="29">
        <f>+D13+D25</f>
        <v>0</v>
      </c>
      <c r="E26" s="30">
        <f t="shared" si="2"/>
        <v>5068505727</v>
      </c>
      <c r="F26" s="31">
        <f t="shared" si="2"/>
        <v>4878443864</v>
      </c>
      <c r="G26" s="31">
        <f t="shared" si="2"/>
        <v>4341053932</v>
      </c>
      <c r="H26" s="31">
        <f t="shared" si="2"/>
        <v>-226754619</v>
      </c>
      <c r="I26" s="31">
        <f t="shared" si="2"/>
        <v>-42227204</v>
      </c>
      <c r="J26" s="31">
        <f t="shared" si="2"/>
        <v>4072072109</v>
      </c>
      <c r="K26" s="31">
        <f t="shared" si="2"/>
        <v>9676066</v>
      </c>
      <c r="L26" s="31">
        <f t="shared" si="2"/>
        <v>13464481</v>
      </c>
      <c r="M26" s="31">
        <f t="shared" si="2"/>
        <v>-9964212</v>
      </c>
      <c r="N26" s="31">
        <f t="shared" si="2"/>
        <v>13176335</v>
      </c>
      <c r="O26" s="31">
        <f t="shared" si="2"/>
        <v>24470559</v>
      </c>
      <c r="P26" s="31">
        <f t="shared" si="2"/>
        <v>336327028</v>
      </c>
      <c r="Q26" s="31">
        <f t="shared" si="2"/>
        <v>30364900</v>
      </c>
      <c r="R26" s="31">
        <f t="shared" si="2"/>
        <v>391162487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4476410931</v>
      </c>
      <c r="X26" s="31">
        <f t="shared" si="2"/>
        <v>4696411233</v>
      </c>
      <c r="Y26" s="31">
        <f t="shared" si="2"/>
        <v>-220000302</v>
      </c>
      <c r="Z26" s="32">
        <f>+IF(X26&lt;&gt;0,+(Y26/X26)*100,0)</f>
        <v>-4.6844343709540732</v>
      </c>
      <c r="AA26" s="33">
        <f>+AA13+AA25</f>
        <v>4878443864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-4542214</v>
      </c>
      <c r="D31" s="18"/>
      <c r="E31" s="19">
        <v>-3696944</v>
      </c>
      <c r="F31" s="20">
        <v>-4542212</v>
      </c>
      <c r="G31" s="20">
        <v>-4595761</v>
      </c>
      <c r="H31" s="20">
        <v>-79293</v>
      </c>
      <c r="I31" s="20">
        <v>-130477</v>
      </c>
      <c r="J31" s="20">
        <v>-4805531</v>
      </c>
      <c r="K31" s="20">
        <v>-154180</v>
      </c>
      <c r="L31" s="20">
        <v>-60178</v>
      </c>
      <c r="M31" s="20">
        <v>-75441</v>
      </c>
      <c r="N31" s="20">
        <v>-289799</v>
      </c>
      <c r="O31" s="20">
        <v>-4422</v>
      </c>
      <c r="P31" s="20">
        <v>-36012</v>
      </c>
      <c r="Q31" s="20">
        <v>-47557</v>
      </c>
      <c r="R31" s="20">
        <v>-87991</v>
      </c>
      <c r="S31" s="20"/>
      <c r="T31" s="20"/>
      <c r="U31" s="20"/>
      <c r="V31" s="20"/>
      <c r="W31" s="20">
        <v>-5183321</v>
      </c>
      <c r="X31" s="20">
        <v>-4542212</v>
      </c>
      <c r="Y31" s="20">
        <v>-641109</v>
      </c>
      <c r="Z31" s="21">
        <v>14.114466695962232</v>
      </c>
      <c r="AA31" s="22">
        <v>-4542212</v>
      </c>
    </row>
    <row r="32" spans="1:27" x14ac:dyDescent="0.25">
      <c r="A32" s="23" t="s">
        <v>59</v>
      </c>
      <c r="B32" s="17" t="s">
        <v>32</v>
      </c>
      <c r="C32" s="18">
        <v>186753591</v>
      </c>
      <c r="D32" s="18"/>
      <c r="E32" s="19">
        <v>129335399</v>
      </c>
      <c r="F32" s="20">
        <v>54155188</v>
      </c>
      <c r="G32" s="20">
        <v>210354871</v>
      </c>
      <c r="H32" s="20">
        <v>5114724</v>
      </c>
      <c r="I32" s="20">
        <v>-55835907</v>
      </c>
      <c r="J32" s="20">
        <v>159633688</v>
      </c>
      <c r="K32" s="20">
        <v>-10475396</v>
      </c>
      <c r="L32" s="20">
        <v>-2852572</v>
      </c>
      <c r="M32" s="20">
        <v>-10460340</v>
      </c>
      <c r="N32" s="20">
        <v>-23788308</v>
      </c>
      <c r="O32" s="20">
        <v>-6340450</v>
      </c>
      <c r="P32" s="20">
        <v>1074945</v>
      </c>
      <c r="Q32" s="20">
        <v>-3752162</v>
      </c>
      <c r="R32" s="20">
        <v>-9017667</v>
      </c>
      <c r="S32" s="20"/>
      <c r="T32" s="20"/>
      <c r="U32" s="20"/>
      <c r="V32" s="20"/>
      <c r="W32" s="20">
        <v>126827713</v>
      </c>
      <c r="X32" s="20">
        <v>86548834</v>
      </c>
      <c r="Y32" s="20">
        <v>40278879</v>
      </c>
      <c r="Z32" s="21">
        <v>46.538904267618442</v>
      </c>
      <c r="AA32" s="22">
        <v>54155188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36332837</v>
      </c>
      <c r="D35" s="18"/>
      <c r="E35" s="19">
        <v>305545629</v>
      </c>
      <c r="F35" s="20">
        <v>309422936</v>
      </c>
      <c r="G35" s="20">
        <v>39246410</v>
      </c>
      <c r="H35" s="20">
        <v>1604344</v>
      </c>
      <c r="I35" s="20">
        <v>1164817</v>
      </c>
      <c r="J35" s="20">
        <v>42015571</v>
      </c>
      <c r="K35" s="20">
        <v>1004958</v>
      </c>
      <c r="L35" s="20">
        <v>-2843214</v>
      </c>
      <c r="M35" s="20">
        <v>644577</v>
      </c>
      <c r="N35" s="20">
        <v>-1193679</v>
      </c>
      <c r="O35" s="20">
        <v>984999</v>
      </c>
      <c r="P35" s="20">
        <v>15802</v>
      </c>
      <c r="Q35" s="20">
        <v>960808</v>
      </c>
      <c r="R35" s="20">
        <v>1961609</v>
      </c>
      <c r="S35" s="20"/>
      <c r="T35" s="20"/>
      <c r="U35" s="20"/>
      <c r="V35" s="20"/>
      <c r="W35" s="20">
        <v>42783501</v>
      </c>
      <c r="X35" s="20">
        <v>241150412</v>
      </c>
      <c r="Y35" s="20">
        <v>-198366911</v>
      </c>
      <c r="Z35" s="21">
        <v>-82.258582664167292</v>
      </c>
      <c r="AA35" s="22">
        <v>309422936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218544214</v>
      </c>
      <c r="D37" s="29">
        <f t="shared" ref="D37:Y37" si="3">SUM(D29:D36)</f>
        <v>0</v>
      </c>
      <c r="E37" s="30">
        <f t="shared" si="3"/>
        <v>431184084</v>
      </c>
      <c r="F37" s="31">
        <f t="shared" si="3"/>
        <v>359035912</v>
      </c>
      <c r="G37" s="31">
        <f t="shared" si="3"/>
        <v>245005520</v>
      </c>
      <c r="H37" s="31">
        <f t="shared" si="3"/>
        <v>6639775</v>
      </c>
      <c r="I37" s="31">
        <f t="shared" si="3"/>
        <v>-54801567</v>
      </c>
      <c r="J37" s="31">
        <f t="shared" si="3"/>
        <v>196843728</v>
      </c>
      <c r="K37" s="31">
        <f t="shared" si="3"/>
        <v>-9624618</v>
      </c>
      <c r="L37" s="31">
        <f t="shared" si="3"/>
        <v>-5755964</v>
      </c>
      <c r="M37" s="31">
        <f t="shared" si="3"/>
        <v>-9891204</v>
      </c>
      <c r="N37" s="31">
        <f t="shared" si="3"/>
        <v>-25271786</v>
      </c>
      <c r="O37" s="31">
        <f t="shared" si="3"/>
        <v>-5359873</v>
      </c>
      <c r="P37" s="31">
        <f t="shared" si="3"/>
        <v>1054735</v>
      </c>
      <c r="Q37" s="31">
        <f t="shared" si="3"/>
        <v>-2838911</v>
      </c>
      <c r="R37" s="31">
        <f t="shared" si="3"/>
        <v>-7144049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164427893</v>
      </c>
      <c r="X37" s="31">
        <f t="shared" si="3"/>
        <v>323157034</v>
      </c>
      <c r="Y37" s="31">
        <f t="shared" si="3"/>
        <v>-158729141</v>
      </c>
      <c r="Z37" s="32">
        <f>+IF(X37&lt;&gt;0,+(Y37/X37)*100,0)</f>
        <v>-49.118268921851779</v>
      </c>
      <c r="AA37" s="33">
        <f>SUM(AA29:AA36)</f>
        <v>359035912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218544214</v>
      </c>
      <c r="D44" s="29">
        <f>+D37+D43</f>
        <v>0</v>
      </c>
      <c r="E44" s="30">
        <f t="shared" si="5"/>
        <v>431184084</v>
      </c>
      <c r="F44" s="31">
        <f t="shared" si="5"/>
        <v>359035912</v>
      </c>
      <c r="G44" s="31">
        <f t="shared" si="5"/>
        <v>245005520</v>
      </c>
      <c r="H44" s="31">
        <f t="shared" si="5"/>
        <v>6639775</v>
      </c>
      <c r="I44" s="31">
        <f t="shared" si="5"/>
        <v>-54801567</v>
      </c>
      <c r="J44" s="31">
        <f t="shared" si="5"/>
        <v>196843728</v>
      </c>
      <c r="K44" s="31">
        <f t="shared" si="5"/>
        <v>-9624618</v>
      </c>
      <c r="L44" s="31">
        <f t="shared" si="5"/>
        <v>-5755964</v>
      </c>
      <c r="M44" s="31">
        <f t="shared" si="5"/>
        <v>-9891204</v>
      </c>
      <c r="N44" s="31">
        <f t="shared" si="5"/>
        <v>-25271786</v>
      </c>
      <c r="O44" s="31">
        <f t="shared" si="5"/>
        <v>-5359873</v>
      </c>
      <c r="P44" s="31">
        <f t="shared" si="5"/>
        <v>1054735</v>
      </c>
      <c r="Q44" s="31">
        <f t="shared" si="5"/>
        <v>-2838911</v>
      </c>
      <c r="R44" s="31">
        <f t="shared" si="5"/>
        <v>-7144049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164427893</v>
      </c>
      <c r="X44" s="31">
        <f t="shared" si="5"/>
        <v>323157034</v>
      </c>
      <c r="Y44" s="31">
        <f t="shared" si="5"/>
        <v>-158729141</v>
      </c>
      <c r="Z44" s="32">
        <f>+IF(X44&lt;&gt;0,+(Y44/X44)*100,0)</f>
        <v>-49.118268921851779</v>
      </c>
      <c r="AA44" s="33">
        <f>+AA37+AA43</f>
        <v>359035912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4106490594</v>
      </c>
      <c r="D45" s="42">
        <f t="shared" si="6"/>
        <v>0</v>
      </c>
      <c r="E45" s="43">
        <f t="shared" si="6"/>
        <v>4637321643</v>
      </c>
      <c r="F45" s="44">
        <f t="shared" si="6"/>
        <v>4519407952</v>
      </c>
      <c r="G45" s="44">
        <f t="shared" si="6"/>
        <v>4096048412</v>
      </c>
      <c r="H45" s="44">
        <f t="shared" si="6"/>
        <v>-233394394</v>
      </c>
      <c r="I45" s="44">
        <f t="shared" si="6"/>
        <v>12574363</v>
      </c>
      <c r="J45" s="44">
        <f t="shared" si="6"/>
        <v>3875228381</v>
      </c>
      <c r="K45" s="44">
        <f t="shared" si="6"/>
        <v>19300684</v>
      </c>
      <c r="L45" s="44">
        <f t="shared" si="6"/>
        <v>19220445</v>
      </c>
      <c r="M45" s="44">
        <f t="shared" si="6"/>
        <v>-73008</v>
      </c>
      <c r="N45" s="44">
        <f t="shared" si="6"/>
        <v>38448121</v>
      </c>
      <c r="O45" s="44">
        <f t="shared" si="6"/>
        <v>29830432</v>
      </c>
      <c r="P45" s="44">
        <f t="shared" si="6"/>
        <v>335272293</v>
      </c>
      <c r="Q45" s="44">
        <f t="shared" si="6"/>
        <v>33203811</v>
      </c>
      <c r="R45" s="44">
        <f t="shared" si="6"/>
        <v>398306536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4311983038</v>
      </c>
      <c r="X45" s="44">
        <f t="shared" si="6"/>
        <v>4373254199</v>
      </c>
      <c r="Y45" s="44">
        <f t="shared" si="6"/>
        <v>-61271161</v>
      </c>
      <c r="Z45" s="45">
        <f>+IF(X45&lt;&gt;0,+(Y45/X45)*100,0)</f>
        <v>-1.4010427524201641</v>
      </c>
      <c r="AA45" s="46">
        <f>+AA26-AA44</f>
        <v>4519407952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327068579</v>
      </c>
      <c r="F47" s="20">
        <v>412917367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266763624</v>
      </c>
      <c r="Y47" s="20">
        <v>-266763624</v>
      </c>
      <c r="Z47" s="47">
        <v>-100</v>
      </c>
      <c r="AA47" s="22">
        <v>412917367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327068579</v>
      </c>
      <c r="F50" s="52">
        <f t="shared" si="7"/>
        <v>412917367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266763624</v>
      </c>
      <c r="Y50" s="52">
        <f t="shared" si="7"/>
        <v>-266763624</v>
      </c>
      <c r="Z50" s="53">
        <f>+IF(X50&lt;&gt;0,+(Y50/X50)*100,0)</f>
        <v>-100</v>
      </c>
      <c r="AA50" s="54">
        <f>SUM(AA47:AA49)</f>
        <v>412917367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-691644624</v>
      </c>
      <c r="D7" s="18"/>
      <c r="E7" s="19">
        <v>-780482061</v>
      </c>
      <c r="F7" s="20">
        <v>-886191477</v>
      </c>
      <c r="G7" s="20">
        <v>-723783163</v>
      </c>
      <c r="H7" s="20">
        <v>703097146</v>
      </c>
      <c r="I7" s="20">
        <v>-10734358</v>
      </c>
      <c r="J7" s="20">
        <v>-31420375</v>
      </c>
      <c r="K7" s="20">
        <v>-702532490</v>
      </c>
      <c r="L7" s="20">
        <v>-11261194</v>
      </c>
      <c r="M7" s="20">
        <v>-10352030</v>
      </c>
      <c r="N7" s="20">
        <v>-724145714</v>
      </c>
      <c r="O7" s="20">
        <v>-11807679</v>
      </c>
      <c r="P7" s="20">
        <v>-10162797</v>
      </c>
      <c r="Q7" s="20">
        <v>-9840311</v>
      </c>
      <c r="R7" s="20">
        <v>-31810787</v>
      </c>
      <c r="S7" s="20"/>
      <c r="T7" s="20"/>
      <c r="U7" s="20"/>
      <c r="V7" s="20"/>
      <c r="W7" s="20">
        <v>-787376876</v>
      </c>
      <c r="X7" s="20">
        <v>-664643601</v>
      </c>
      <c r="Y7" s="20">
        <v>-122733275</v>
      </c>
      <c r="Z7" s="21">
        <v>18.466028231572487</v>
      </c>
      <c r="AA7" s="22">
        <v>-886191477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-691644624</v>
      </c>
      <c r="D13" s="29">
        <f>SUM(D6:D12)</f>
        <v>0</v>
      </c>
      <c r="E13" s="30">
        <f t="shared" si="0"/>
        <v>-780482061</v>
      </c>
      <c r="F13" s="31">
        <f t="shared" si="0"/>
        <v>-886191477</v>
      </c>
      <c r="G13" s="31">
        <f t="shared" si="0"/>
        <v>-723783163</v>
      </c>
      <c r="H13" s="31">
        <f t="shared" si="0"/>
        <v>703097146</v>
      </c>
      <c r="I13" s="31">
        <f t="shared" si="0"/>
        <v>-10734358</v>
      </c>
      <c r="J13" s="31">
        <f t="shared" si="0"/>
        <v>-31420375</v>
      </c>
      <c r="K13" s="31">
        <f t="shared" si="0"/>
        <v>-702532490</v>
      </c>
      <c r="L13" s="31">
        <f t="shared" si="0"/>
        <v>-11261194</v>
      </c>
      <c r="M13" s="31">
        <f t="shared" si="0"/>
        <v>-10352030</v>
      </c>
      <c r="N13" s="31">
        <f t="shared" si="0"/>
        <v>-724145714</v>
      </c>
      <c r="O13" s="31">
        <f t="shared" si="0"/>
        <v>-11807679</v>
      </c>
      <c r="P13" s="31">
        <f t="shared" si="0"/>
        <v>-10162797</v>
      </c>
      <c r="Q13" s="31">
        <f t="shared" si="0"/>
        <v>-9840311</v>
      </c>
      <c r="R13" s="31">
        <f t="shared" si="0"/>
        <v>-31810787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-787376876</v>
      </c>
      <c r="X13" s="31">
        <f t="shared" si="0"/>
        <v>-664643601</v>
      </c>
      <c r="Y13" s="31">
        <f t="shared" si="0"/>
        <v>-122733275</v>
      </c>
      <c r="Z13" s="32">
        <f>+IF(X13&lt;&gt;0,+(Y13/X13)*100,0)</f>
        <v>18.466028231572487</v>
      </c>
      <c r="AA13" s="33">
        <f>SUM(AA6:AA12)</f>
        <v>-886191477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78334000</v>
      </c>
      <c r="F17" s="20">
        <v>6000000</v>
      </c>
      <c r="G17" s="24">
        <v>-1251451</v>
      </c>
      <c r="H17" s="24">
        <v>1220451</v>
      </c>
      <c r="I17" s="24">
        <v>31000</v>
      </c>
      <c r="J17" s="20"/>
      <c r="K17" s="24">
        <v>923938</v>
      </c>
      <c r="L17" s="24">
        <v>-954938</v>
      </c>
      <c r="M17" s="20">
        <v>663400</v>
      </c>
      <c r="N17" s="24">
        <v>632400</v>
      </c>
      <c r="O17" s="24"/>
      <c r="P17" s="24"/>
      <c r="Q17" s="20"/>
      <c r="R17" s="24"/>
      <c r="S17" s="24"/>
      <c r="T17" s="20"/>
      <c r="U17" s="24"/>
      <c r="V17" s="24"/>
      <c r="W17" s="24">
        <v>632400</v>
      </c>
      <c r="X17" s="20">
        <v>4500000</v>
      </c>
      <c r="Y17" s="24">
        <v>-3867600</v>
      </c>
      <c r="Z17" s="25">
        <v>-85.946666666666673</v>
      </c>
      <c r="AA17" s="26">
        <v>6000000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78334000</v>
      </c>
      <c r="F25" s="36">
        <f t="shared" si="1"/>
        <v>6000000</v>
      </c>
      <c r="G25" s="36">
        <f t="shared" si="1"/>
        <v>-1251451</v>
      </c>
      <c r="H25" s="36">
        <f t="shared" si="1"/>
        <v>1220451</v>
      </c>
      <c r="I25" s="36">
        <f t="shared" si="1"/>
        <v>31000</v>
      </c>
      <c r="J25" s="36">
        <f t="shared" si="1"/>
        <v>0</v>
      </c>
      <c r="K25" s="36">
        <f t="shared" si="1"/>
        <v>923938</v>
      </c>
      <c r="L25" s="36">
        <f t="shared" si="1"/>
        <v>-954938</v>
      </c>
      <c r="M25" s="36">
        <f t="shared" si="1"/>
        <v>663400</v>
      </c>
      <c r="N25" s="36">
        <f t="shared" si="1"/>
        <v>632400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632400</v>
      </c>
      <c r="X25" s="36">
        <f t="shared" si="1"/>
        <v>4500000</v>
      </c>
      <c r="Y25" s="36">
        <f t="shared" si="1"/>
        <v>-3867600</v>
      </c>
      <c r="Z25" s="37">
        <f>+IF(X25&lt;&gt;0,+(Y25/X25)*100,0)</f>
        <v>-85.946666666666673</v>
      </c>
      <c r="AA25" s="38">
        <f>SUM(AA15:AA24)</f>
        <v>6000000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-691644624</v>
      </c>
      <c r="D26" s="29">
        <f>+D13+D25</f>
        <v>0</v>
      </c>
      <c r="E26" s="30">
        <f t="shared" si="2"/>
        <v>-702148061</v>
      </c>
      <c r="F26" s="31">
        <f t="shared" si="2"/>
        <v>-880191477</v>
      </c>
      <c r="G26" s="31">
        <f t="shared" si="2"/>
        <v>-725034614</v>
      </c>
      <c r="H26" s="31">
        <f t="shared" si="2"/>
        <v>704317597</v>
      </c>
      <c r="I26" s="31">
        <f t="shared" si="2"/>
        <v>-10703358</v>
      </c>
      <c r="J26" s="31">
        <f t="shared" si="2"/>
        <v>-31420375</v>
      </c>
      <c r="K26" s="31">
        <f t="shared" si="2"/>
        <v>-701608552</v>
      </c>
      <c r="L26" s="31">
        <f t="shared" si="2"/>
        <v>-12216132</v>
      </c>
      <c r="M26" s="31">
        <f t="shared" si="2"/>
        <v>-9688630</v>
      </c>
      <c r="N26" s="31">
        <f t="shared" si="2"/>
        <v>-723513314</v>
      </c>
      <c r="O26" s="31">
        <f t="shared" si="2"/>
        <v>-11807679</v>
      </c>
      <c r="P26" s="31">
        <f t="shared" si="2"/>
        <v>-10162797</v>
      </c>
      <c r="Q26" s="31">
        <f t="shared" si="2"/>
        <v>-9840311</v>
      </c>
      <c r="R26" s="31">
        <f t="shared" si="2"/>
        <v>-31810787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-786744476</v>
      </c>
      <c r="X26" s="31">
        <f t="shared" si="2"/>
        <v>-660143601</v>
      </c>
      <c r="Y26" s="31">
        <f t="shared" si="2"/>
        <v>-126600875</v>
      </c>
      <c r="Z26" s="32">
        <f>+IF(X26&lt;&gt;0,+(Y26/X26)*100,0)</f>
        <v>19.177778108917849</v>
      </c>
      <c r="AA26" s="33">
        <f>+AA13+AA25</f>
        <v>-880191477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5649000</v>
      </c>
      <c r="D33" s="18"/>
      <c r="E33" s="19">
        <v>4470000</v>
      </c>
      <c r="F33" s="20">
        <v>24396000</v>
      </c>
      <c r="G33" s="20">
        <v>5533000</v>
      </c>
      <c r="H33" s="20">
        <v>-2633000</v>
      </c>
      <c r="I33" s="20"/>
      <c r="J33" s="20">
        <v>2900000</v>
      </c>
      <c r="K33" s="20">
        <v>5533000</v>
      </c>
      <c r="L33" s="20"/>
      <c r="M33" s="20">
        <v>-14943647</v>
      </c>
      <c r="N33" s="20">
        <v>-9410647</v>
      </c>
      <c r="O33" s="20"/>
      <c r="P33" s="20"/>
      <c r="Q33" s="20">
        <v>40000</v>
      </c>
      <c r="R33" s="20">
        <v>40000</v>
      </c>
      <c r="S33" s="20"/>
      <c r="T33" s="20"/>
      <c r="U33" s="20"/>
      <c r="V33" s="20"/>
      <c r="W33" s="20">
        <v>-6470647</v>
      </c>
      <c r="X33" s="20">
        <v>9828441</v>
      </c>
      <c r="Y33" s="20">
        <v>-16299088</v>
      </c>
      <c r="Z33" s="21">
        <v>-165.8359448868849</v>
      </c>
      <c r="AA33" s="22">
        <v>24396000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5649000</v>
      </c>
      <c r="D37" s="29">
        <f t="shared" ref="D37:Y37" si="3">SUM(D29:D36)</f>
        <v>0</v>
      </c>
      <c r="E37" s="30">
        <f t="shared" si="3"/>
        <v>4470000</v>
      </c>
      <c r="F37" s="31">
        <f t="shared" si="3"/>
        <v>24396000</v>
      </c>
      <c r="G37" s="31">
        <f t="shared" si="3"/>
        <v>5533000</v>
      </c>
      <c r="H37" s="31">
        <f t="shared" si="3"/>
        <v>-2633000</v>
      </c>
      <c r="I37" s="31">
        <f t="shared" si="3"/>
        <v>0</v>
      </c>
      <c r="J37" s="31">
        <f t="shared" si="3"/>
        <v>2900000</v>
      </c>
      <c r="K37" s="31">
        <f t="shared" si="3"/>
        <v>5533000</v>
      </c>
      <c r="L37" s="31">
        <f t="shared" si="3"/>
        <v>0</v>
      </c>
      <c r="M37" s="31">
        <f t="shared" si="3"/>
        <v>-14943647</v>
      </c>
      <c r="N37" s="31">
        <f t="shared" si="3"/>
        <v>-9410647</v>
      </c>
      <c r="O37" s="31">
        <f t="shared" si="3"/>
        <v>0</v>
      </c>
      <c r="P37" s="31">
        <f t="shared" si="3"/>
        <v>0</v>
      </c>
      <c r="Q37" s="31">
        <f t="shared" si="3"/>
        <v>40000</v>
      </c>
      <c r="R37" s="31">
        <f t="shared" si="3"/>
        <v>40000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-6470647</v>
      </c>
      <c r="X37" s="31">
        <f t="shared" si="3"/>
        <v>9828441</v>
      </c>
      <c r="Y37" s="31">
        <f t="shared" si="3"/>
        <v>-16299088</v>
      </c>
      <c r="Z37" s="32">
        <f>+IF(X37&lt;&gt;0,+(Y37/X37)*100,0)</f>
        <v>-165.8359448868849</v>
      </c>
      <c r="AA37" s="33">
        <f>SUM(AA29:AA36)</f>
        <v>24396000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5649000</v>
      </c>
      <c r="D44" s="29">
        <f>+D37+D43</f>
        <v>0</v>
      </c>
      <c r="E44" s="30">
        <f t="shared" si="5"/>
        <v>4470000</v>
      </c>
      <c r="F44" s="31">
        <f t="shared" si="5"/>
        <v>24396000</v>
      </c>
      <c r="G44" s="31">
        <f t="shared" si="5"/>
        <v>5533000</v>
      </c>
      <c r="H44" s="31">
        <f t="shared" si="5"/>
        <v>-2633000</v>
      </c>
      <c r="I44" s="31">
        <f t="shared" si="5"/>
        <v>0</v>
      </c>
      <c r="J44" s="31">
        <f t="shared" si="5"/>
        <v>2900000</v>
      </c>
      <c r="K44" s="31">
        <f t="shared" si="5"/>
        <v>5533000</v>
      </c>
      <c r="L44" s="31">
        <f t="shared" si="5"/>
        <v>0</v>
      </c>
      <c r="M44" s="31">
        <f t="shared" si="5"/>
        <v>-14943647</v>
      </c>
      <c r="N44" s="31">
        <f t="shared" si="5"/>
        <v>-9410647</v>
      </c>
      <c r="O44" s="31">
        <f t="shared" si="5"/>
        <v>0</v>
      </c>
      <c r="P44" s="31">
        <f t="shared" si="5"/>
        <v>0</v>
      </c>
      <c r="Q44" s="31">
        <f t="shared" si="5"/>
        <v>40000</v>
      </c>
      <c r="R44" s="31">
        <f t="shared" si="5"/>
        <v>40000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-6470647</v>
      </c>
      <c r="X44" s="31">
        <f t="shared" si="5"/>
        <v>9828441</v>
      </c>
      <c r="Y44" s="31">
        <f t="shared" si="5"/>
        <v>-16299088</v>
      </c>
      <c r="Z44" s="32">
        <f>+IF(X44&lt;&gt;0,+(Y44/X44)*100,0)</f>
        <v>-165.8359448868849</v>
      </c>
      <c r="AA44" s="33">
        <f>+AA37+AA43</f>
        <v>24396000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-697293624</v>
      </c>
      <c r="D45" s="42">
        <f t="shared" si="6"/>
        <v>0</v>
      </c>
      <c r="E45" s="43">
        <f t="shared" si="6"/>
        <v>-706618061</v>
      </c>
      <c r="F45" s="44">
        <f t="shared" si="6"/>
        <v>-904587477</v>
      </c>
      <c r="G45" s="44">
        <f t="shared" si="6"/>
        <v>-730567614</v>
      </c>
      <c r="H45" s="44">
        <f t="shared" si="6"/>
        <v>706950597</v>
      </c>
      <c r="I45" s="44">
        <f t="shared" si="6"/>
        <v>-10703358</v>
      </c>
      <c r="J45" s="44">
        <f t="shared" si="6"/>
        <v>-34320375</v>
      </c>
      <c r="K45" s="44">
        <f t="shared" si="6"/>
        <v>-707141552</v>
      </c>
      <c r="L45" s="44">
        <f t="shared" si="6"/>
        <v>-12216132</v>
      </c>
      <c r="M45" s="44">
        <f t="shared" si="6"/>
        <v>5255017</v>
      </c>
      <c r="N45" s="44">
        <f t="shared" si="6"/>
        <v>-714102667</v>
      </c>
      <c r="O45" s="44">
        <f t="shared" si="6"/>
        <v>-11807679</v>
      </c>
      <c r="P45" s="44">
        <f t="shared" si="6"/>
        <v>-10162797</v>
      </c>
      <c r="Q45" s="44">
        <f t="shared" si="6"/>
        <v>-9880311</v>
      </c>
      <c r="R45" s="44">
        <f t="shared" si="6"/>
        <v>-31850787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-780273829</v>
      </c>
      <c r="X45" s="44">
        <f t="shared" si="6"/>
        <v>-669972042</v>
      </c>
      <c r="Y45" s="44">
        <f t="shared" si="6"/>
        <v>-110301787</v>
      </c>
      <c r="Z45" s="45">
        <f>+IF(X45&lt;&gt;0,+(Y45/X45)*100,0)</f>
        <v>16.463640284261295</v>
      </c>
      <c r="AA45" s="46">
        <f>+AA26-AA44</f>
        <v>-904587477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72078444</v>
      </c>
      <c r="D47" s="18"/>
      <c r="E47" s="19">
        <v>87073777</v>
      </c>
      <c r="F47" s="20">
        <v>63945934</v>
      </c>
      <c r="G47" s="20">
        <v>70188597</v>
      </c>
      <c r="H47" s="20">
        <v>-71561648</v>
      </c>
      <c r="I47" s="20">
        <v>-1661392</v>
      </c>
      <c r="J47" s="20">
        <v>-3034443</v>
      </c>
      <c r="K47" s="20">
        <v>69772480</v>
      </c>
      <c r="L47" s="20">
        <v>-1219589</v>
      </c>
      <c r="M47" s="20">
        <v>-1388</v>
      </c>
      <c r="N47" s="20">
        <v>68551503</v>
      </c>
      <c r="O47" s="20">
        <v>-1212049</v>
      </c>
      <c r="P47" s="20">
        <v>-2436576</v>
      </c>
      <c r="Q47" s="20">
        <v>-565367</v>
      </c>
      <c r="R47" s="20">
        <v>-4213992</v>
      </c>
      <c r="S47" s="20"/>
      <c r="T47" s="20"/>
      <c r="U47" s="20"/>
      <c r="V47" s="20"/>
      <c r="W47" s="20">
        <v>61303068</v>
      </c>
      <c r="X47" s="20">
        <v>70287804</v>
      </c>
      <c r="Y47" s="20">
        <v>-8984736</v>
      </c>
      <c r="Z47" s="47">
        <v>-12.782780921708694</v>
      </c>
      <c r="AA47" s="22">
        <v>63945934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72078444</v>
      </c>
      <c r="D50" s="50">
        <f t="shared" ref="D50:Y50" si="7">SUM(D47:D49)</f>
        <v>0</v>
      </c>
      <c r="E50" s="51">
        <f t="shared" si="7"/>
        <v>87073777</v>
      </c>
      <c r="F50" s="52">
        <f t="shared" si="7"/>
        <v>63945934</v>
      </c>
      <c r="G50" s="52">
        <f t="shared" si="7"/>
        <v>70188597</v>
      </c>
      <c r="H50" s="52">
        <f t="shared" si="7"/>
        <v>-71561648</v>
      </c>
      <c r="I50" s="52">
        <f t="shared" si="7"/>
        <v>-1661392</v>
      </c>
      <c r="J50" s="52">
        <f t="shared" si="7"/>
        <v>-3034443</v>
      </c>
      <c r="K50" s="52">
        <f t="shared" si="7"/>
        <v>69772480</v>
      </c>
      <c r="L50" s="52">
        <f t="shared" si="7"/>
        <v>-1219589</v>
      </c>
      <c r="M50" s="52">
        <f t="shared" si="7"/>
        <v>-1388</v>
      </c>
      <c r="N50" s="52">
        <f t="shared" si="7"/>
        <v>68551503</v>
      </c>
      <c r="O50" s="52">
        <f t="shared" si="7"/>
        <v>-1212049</v>
      </c>
      <c r="P50" s="52">
        <f t="shared" si="7"/>
        <v>-2436576</v>
      </c>
      <c r="Q50" s="52">
        <f t="shared" si="7"/>
        <v>-565367</v>
      </c>
      <c r="R50" s="52">
        <f t="shared" si="7"/>
        <v>-4213992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61303068</v>
      </c>
      <c r="X50" s="52">
        <f t="shared" si="7"/>
        <v>70287804</v>
      </c>
      <c r="Y50" s="52">
        <f t="shared" si="7"/>
        <v>-8984736</v>
      </c>
      <c r="Z50" s="53">
        <f>+IF(X50&lt;&gt;0,+(Y50/X50)*100,0)</f>
        <v>-12.782780921708694</v>
      </c>
      <c r="AA50" s="54">
        <f>SUM(AA47:AA49)</f>
        <v>63945934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-47552629</v>
      </c>
      <c r="D6" s="18"/>
      <c r="E6" s="19">
        <v>-47275931</v>
      </c>
      <c r="F6" s="20">
        <v>-33841514</v>
      </c>
      <c r="G6" s="20"/>
      <c r="H6" s="20">
        <v>4819982</v>
      </c>
      <c r="I6" s="20">
        <v>458553</v>
      </c>
      <c r="J6" s="20">
        <v>5278535</v>
      </c>
      <c r="K6" s="20">
        <v>3130475</v>
      </c>
      <c r="L6" s="20">
        <v>-7114492</v>
      </c>
      <c r="M6" s="20">
        <v>-4610931</v>
      </c>
      <c r="N6" s="20">
        <v>-8594948</v>
      </c>
      <c r="O6" s="20">
        <v>2129491</v>
      </c>
      <c r="P6" s="20">
        <v>4223824</v>
      </c>
      <c r="Q6" s="20"/>
      <c r="R6" s="20">
        <v>6353315</v>
      </c>
      <c r="S6" s="20"/>
      <c r="T6" s="20"/>
      <c r="U6" s="20"/>
      <c r="V6" s="20"/>
      <c r="W6" s="20">
        <v>3036902</v>
      </c>
      <c r="X6" s="20">
        <v>-30083192</v>
      </c>
      <c r="Y6" s="20">
        <v>33120094</v>
      </c>
      <c r="Z6" s="21">
        <v>-110.09501252393696</v>
      </c>
      <c r="AA6" s="22">
        <v>-33841514</v>
      </c>
    </row>
    <row r="7" spans="1:27" x14ac:dyDescent="0.25">
      <c r="A7" s="23" t="s">
        <v>35</v>
      </c>
      <c r="B7" s="17" t="s">
        <v>32</v>
      </c>
      <c r="C7" s="18">
        <v>-8432273</v>
      </c>
      <c r="D7" s="18"/>
      <c r="E7" s="19">
        <v>-21170552</v>
      </c>
      <c r="F7" s="20">
        <v>-1170552</v>
      </c>
      <c r="G7" s="20"/>
      <c r="H7" s="20">
        <v>1113775</v>
      </c>
      <c r="I7" s="20">
        <v>-442995</v>
      </c>
      <c r="J7" s="20">
        <v>670780</v>
      </c>
      <c r="K7" s="20">
        <v>-2013289</v>
      </c>
      <c r="L7" s="20">
        <v>1178469</v>
      </c>
      <c r="M7" s="20">
        <v>1100105</v>
      </c>
      <c r="N7" s="20">
        <v>265285</v>
      </c>
      <c r="O7" s="20">
        <v>-1675182</v>
      </c>
      <c r="P7" s="20">
        <v>-226184</v>
      </c>
      <c r="Q7" s="20"/>
      <c r="R7" s="20">
        <v>-1901366</v>
      </c>
      <c r="S7" s="20"/>
      <c r="T7" s="20"/>
      <c r="U7" s="20"/>
      <c r="V7" s="20"/>
      <c r="W7" s="20">
        <v>-965301</v>
      </c>
      <c r="X7" s="20">
        <v>-7877926</v>
      </c>
      <c r="Y7" s="20">
        <v>6912625</v>
      </c>
      <c r="Z7" s="21">
        <v>-87.746762282357054</v>
      </c>
      <c r="AA7" s="22">
        <v>-1170552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-47073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102891394</v>
      </c>
      <c r="D11" s="18"/>
      <c r="E11" s="19"/>
      <c r="F11" s="20"/>
      <c r="G11" s="24"/>
      <c r="H11" s="24">
        <v>1817950</v>
      </c>
      <c r="I11" s="24">
        <v>36159</v>
      </c>
      <c r="J11" s="20">
        <v>1854109</v>
      </c>
      <c r="K11" s="24">
        <v>2402958</v>
      </c>
      <c r="L11" s="24">
        <v>2826034</v>
      </c>
      <c r="M11" s="20">
        <v>1239364</v>
      </c>
      <c r="N11" s="24">
        <v>6468356</v>
      </c>
      <c r="O11" s="24">
        <v>25574</v>
      </c>
      <c r="P11" s="24">
        <v>1222167</v>
      </c>
      <c r="Q11" s="20"/>
      <c r="R11" s="24">
        <v>1247741</v>
      </c>
      <c r="S11" s="24"/>
      <c r="T11" s="20"/>
      <c r="U11" s="24"/>
      <c r="V11" s="24"/>
      <c r="W11" s="24">
        <v>9570206</v>
      </c>
      <c r="X11" s="20"/>
      <c r="Y11" s="24">
        <v>9570206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46257380</v>
      </c>
      <c r="D13" s="29">
        <f>SUM(D6:D12)</f>
        <v>0</v>
      </c>
      <c r="E13" s="30">
        <f t="shared" si="0"/>
        <v>-68446483</v>
      </c>
      <c r="F13" s="31">
        <f t="shared" si="0"/>
        <v>-35012066</v>
      </c>
      <c r="G13" s="31">
        <f t="shared" si="0"/>
        <v>0</v>
      </c>
      <c r="H13" s="31">
        <f t="shared" si="0"/>
        <v>7751707</v>
      </c>
      <c r="I13" s="31">
        <f t="shared" si="0"/>
        <v>51717</v>
      </c>
      <c r="J13" s="31">
        <f t="shared" si="0"/>
        <v>7803424</v>
      </c>
      <c r="K13" s="31">
        <f t="shared" si="0"/>
        <v>3520144</v>
      </c>
      <c r="L13" s="31">
        <f t="shared" si="0"/>
        <v>-3109989</v>
      </c>
      <c r="M13" s="31">
        <f t="shared" si="0"/>
        <v>-2271462</v>
      </c>
      <c r="N13" s="31">
        <f t="shared" si="0"/>
        <v>-1861307</v>
      </c>
      <c r="O13" s="31">
        <f t="shared" si="0"/>
        <v>479883</v>
      </c>
      <c r="P13" s="31">
        <f t="shared" si="0"/>
        <v>5219807</v>
      </c>
      <c r="Q13" s="31">
        <f t="shared" si="0"/>
        <v>0</v>
      </c>
      <c r="R13" s="31">
        <f t="shared" si="0"/>
        <v>5699690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11641807</v>
      </c>
      <c r="X13" s="31">
        <f t="shared" si="0"/>
        <v>-37961118</v>
      </c>
      <c r="Y13" s="31">
        <f t="shared" si="0"/>
        <v>49602925</v>
      </c>
      <c r="Z13" s="32">
        <f>+IF(X13&lt;&gt;0,+(Y13/X13)*100,0)</f>
        <v>-130.6677137380411</v>
      </c>
      <c r="AA13" s="33">
        <f>SUM(AA6:AA12)</f>
        <v>-35012066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17643284</v>
      </c>
      <c r="D17" s="18"/>
      <c r="E17" s="19">
        <v>32442828</v>
      </c>
      <c r="F17" s="20">
        <v>27642828</v>
      </c>
      <c r="G17" s="24"/>
      <c r="H17" s="24">
        <v>-20837110</v>
      </c>
      <c r="I17" s="24"/>
      <c r="J17" s="20">
        <v>-20837110</v>
      </c>
      <c r="K17" s="24">
        <v>1680691</v>
      </c>
      <c r="L17" s="24">
        <v>12085359</v>
      </c>
      <c r="M17" s="20"/>
      <c r="N17" s="24">
        <v>13766050</v>
      </c>
      <c r="O17" s="24"/>
      <c r="P17" s="24">
        <v>456721</v>
      </c>
      <c r="Q17" s="20"/>
      <c r="R17" s="24">
        <v>456721</v>
      </c>
      <c r="S17" s="24"/>
      <c r="T17" s="20"/>
      <c r="U17" s="24"/>
      <c r="V17" s="24"/>
      <c r="W17" s="24">
        <v>-6614339</v>
      </c>
      <c r="X17" s="20">
        <v>22412130</v>
      </c>
      <c r="Y17" s="24">
        <v>-29026469</v>
      </c>
      <c r="Z17" s="25">
        <v>-129.51231766012424</v>
      </c>
      <c r="AA17" s="26">
        <v>27642828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17643284</v>
      </c>
      <c r="D25" s="29">
        <f t="shared" ref="D25:Y25" si="1">SUM(D15:D24)</f>
        <v>0</v>
      </c>
      <c r="E25" s="35">
        <f t="shared" si="1"/>
        <v>32442828</v>
      </c>
      <c r="F25" s="36">
        <f t="shared" si="1"/>
        <v>27642828</v>
      </c>
      <c r="G25" s="36">
        <f t="shared" si="1"/>
        <v>0</v>
      </c>
      <c r="H25" s="36">
        <f t="shared" si="1"/>
        <v>-20837110</v>
      </c>
      <c r="I25" s="36">
        <f t="shared" si="1"/>
        <v>0</v>
      </c>
      <c r="J25" s="36">
        <f t="shared" si="1"/>
        <v>-20837110</v>
      </c>
      <c r="K25" s="36">
        <f t="shared" si="1"/>
        <v>1680691</v>
      </c>
      <c r="L25" s="36">
        <f t="shared" si="1"/>
        <v>12085359</v>
      </c>
      <c r="M25" s="36">
        <f t="shared" si="1"/>
        <v>0</v>
      </c>
      <c r="N25" s="36">
        <f t="shared" si="1"/>
        <v>13766050</v>
      </c>
      <c r="O25" s="36">
        <f t="shared" si="1"/>
        <v>0</v>
      </c>
      <c r="P25" s="36">
        <f t="shared" si="1"/>
        <v>456721</v>
      </c>
      <c r="Q25" s="36">
        <f t="shared" si="1"/>
        <v>0</v>
      </c>
      <c r="R25" s="36">
        <f t="shared" si="1"/>
        <v>456721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-6614339</v>
      </c>
      <c r="X25" s="36">
        <f t="shared" si="1"/>
        <v>22412130</v>
      </c>
      <c r="Y25" s="36">
        <f t="shared" si="1"/>
        <v>-29026469</v>
      </c>
      <c r="Z25" s="37">
        <f>+IF(X25&lt;&gt;0,+(Y25/X25)*100,0)</f>
        <v>-129.51231766012424</v>
      </c>
      <c r="AA25" s="38">
        <f>SUM(AA15:AA24)</f>
        <v>27642828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63900664</v>
      </c>
      <c r="D26" s="29">
        <f>+D13+D25</f>
        <v>0</v>
      </c>
      <c r="E26" s="30">
        <f t="shared" si="2"/>
        <v>-36003655</v>
      </c>
      <c r="F26" s="31">
        <f t="shared" si="2"/>
        <v>-7369238</v>
      </c>
      <c r="G26" s="31">
        <f t="shared" si="2"/>
        <v>0</v>
      </c>
      <c r="H26" s="31">
        <f t="shared" si="2"/>
        <v>-13085403</v>
      </c>
      <c r="I26" s="31">
        <f t="shared" si="2"/>
        <v>51717</v>
      </c>
      <c r="J26" s="31">
        <f t="shared" si="2"/>
        <v>-13033686</v>
      </c>
      <c r="K26" s="31">
        <f t="shared" si="2"/>
        <v>5200835</v>
      </c>
      <c r="L26" s="31">
        <f t="shared" si="2"/>
        <v>8975370</v>
      </c>
      <c r="M26" s="31">
        <f t="shared" si="2"/>
        <v>-2271462</v>
      </c>
      <c r="N26" s="31">
        <f t="shared" si="2"/>
        <v>11904743</v>
      </c>
      <c r="O26" s="31">
        <f t="shared" si="2"/>
        <v>479883</v>
      </c>
      <c r="P26" s="31">
        <f t="shared" si="2"/>
        <v>5676528</v>
      </c>
      <c r="Q26" s="31">
        <f t="shared" si="2"/>
        <v>0</v>
      </c>
      <c r="R26" s="31">
        <f t="shared" si="2"/>
        <v>6156411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5027468</v>
      </c>
      <c r="X26" s="31">
        <f t="shared" si="2"/>
        <v>-15548988</v>
      </c>
      <c r="Y26" s="31">
        <f t="shared" si="2"/>
        <v>20576456</v>
      </c>
      <c r="Z26" s="32">
        <f>+IF(X26&lt;&gt;0,+(Y26/X26)*100,0)</f>
        <v>-132.33308817268366</v>
      </c>
      <c r="AA26" s="33">
        <f>+AA13+AA25</f>
        <v>-7369238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-142899</v>
      </c>
      <c r="D31" s="18"/>
      <c r="E31" s="19"/>
      <c r="F31" s="20"/>
      <c r="G31" s="20"/>
      <c r="H31" s="20"/>
      <c r="I31" s="20"/>
      <c r="J31" s="20"/>
      <c r="K31" s="20">
        <v>-550</v>
      </c>
      <c r="L31" s="20"/>
      <c r="M31" s="20">
        <v>-221</v>
      </c>
      <c r="N31" s="20">
        <v>-771</v>
      </c>
      <c r="O31" s="20"/>
      <c r="P31" s="20">
        <v>-445</v>
      </c>
      <c r="Q31" s="20"/>
      <c r="R31" s="20">
        <v>-445</v>
      </c>
      <c r="S31" s="20"/>
      <c r="T31" s="20"/>
      <c r="U31" s="20"/>
      <c r="V31" s="20"/>
      <c r="W31" s="20">
        <v>-1216</v>
      </c>
      <c r="X31" s="20"/>
      <c r="Y31" s="20">
        <v>-1216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96193105</v>
      </c>
      <c r="D32" s="18"/>
      <c r="E32" s="19"/>
      <c r="F32" s="20">
        <v>5999750</v>
      </c>
      <c r="G32" s="20"/>
      <c r="H32" s="20">
        <v>12014084</v>
      </c>
      <c r="I32" s="20">
        <v>-5902184</v>
      </c>
      <c r="J32" s="20">
        <v>6111900</v>
      </c>
      <c r="K32" s="20">
        <v>10362026</v>
      </c>
      <c r="L32" s="20">
        <v>9781428</v>
      </c>
      <c r="M32" s="20">
        <v>-2436741</v>
      </c>
      <c r="N32" s="20">
        <v>17706713</v>
      </c>
      <c r="O32" s="20">
        <v>-10018918</v>
      </c>
      <c r="P32" s="20">
        <v>8699802</v>
      </c>
      <c r="Q32" s="20"/>
      <c r="R32" s="20">
        <v>-1319116</v>
      </c>
      <c r="S32" s="20"/>
      <c r="T32" s="20"/>
      <c r="U32" s="20"/>
      <c r="V32" s="20"/>
      <c r="W32" s="20">
        <v>22499497</v>
      </c>
      <c r="X32" s="20">
        <v>2399900</v>
      </c>
      <c r="Y32" s="20">
        <v>20099597</v>
      </c>
      <c r="Z32" s="21">
        <v>837.51810492103846</v>
      </c>
      <c r="AA32" s="22">
        <v>5999750</v>
      </c>
    </row>
    <row r="33" spans="1:27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-2833836</v>
      </c>
      <c r="D35" s="18"/>
      <c r="E35" s="19"/>
      <c r="F35" s="20"/>
      <c r="G35" s="20"/>
      <c r="H35" s="20">
        <v>1032977</v>
      </c>
      <c r="I35" s="20">
        <v>1138371</v>
      </c>
      <c r="J35" s="20">
        <v>2171348</v>
      </c>
      <c r="K35" s="20">
        <v>1217272</v>
      </c>
      <c r="L35" s="20">
        <v>914769</v>
      </c>
      <c r="M35" s="20">
        <v>1108288</v>
      </c>
      <c r="N35" s="20">
        <v>3240329</v>
      </c>
      <c r="O35" s="20">
        <v>1392078</v>
      </c>
      <c r="P35" s="20">
        <v>609391</v>
      </c>
      <c r="Q35" s="20"/>
      <c r="R35" s="20">
        <v>2001469</v>
      </c>
      <c r="S35" s="20"/>
      <c r="T35" s="20"/>
      <c r="U35" s="20"/>
      <c r="V35" s="20"/>
      <c r="W35" s="20">
        <v>7413146</v>
      </c>
      <c r="X35" s="20"/>
      <c r="Y35" s="20">
        <v>7413146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88001669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5999750</v>
      </c>
      <c r="G37" s="31">
        <f t="shared" si="3"/>
        <v>0</v>
      </c>
      <c r="H37" s="31">
        <f t="shared" si="3"/>
        <v>13047061</v>
      </c>
      <c r="I37" s="31">
        <f t="shared" si="3"/>
        <v>-4763813</v>
      </c>
      <c r="J37" s="31">
        <f t="shared" si="3"/>
        <v>8283248</v>
      </c>
      <c r="K37" s="31">
        <f t="shared" si="3"/>
        <v>11578748</v>
      </c>
      <c r="L37" s="31">
        <f t="shared" si="3"/>
        <v>10696197</v>
      </c>
      <c r="M37" s="31">
        <f t="shared" si="3"/>
        <v>-1328674</v>
      </c>
      <c r="N37" s="31">
        <f t="shared" si="3"/>
        <v>20946271</v>
      </c>
      <c r="O37" s="31">
        <f t="shared" si="3"/>
        <v>-8626840</v>
      </c>
      <c r="P37" s="31">
        <f t="shared" si="3"/>
        <v>9308748</v>
      </c>
      <c r="Q37" s="31">
        <f t="shared" si="3"/>
        <v>0</v>
      </c>
      <c r="R37" s="31">
        <f t="shared" si="3"/>
        <v>681908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29911427</v>
      </c>
      <c r="X37" s="31">
        <f t="shared" si="3"/>
        <v>2399900</v>
      </c>
      <c r="Y37" s="31">
        <f t="shared" si="3"/>
        <v>27511527</v>
      </c>
      <c r="Z37" s="32">
        <f>+IF(X37&lt;&gt;0,+(Y37/X37)*100,0)</f>
        <v>1146.3613900579189</v>
      </c>
      <c r="AA37" s="33">
        <f>SUM(AA29:AA36)</f>
        <v>5999750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88001669</v>
      </c>
      <c r="D44" s="29">
        <f>+D37+D43</f>
        <v>0</v>
      </c>
      <c r="E44" s="30">
        <f t="shared" si="5"/>
        <v>0</v>
      </c>
      <c r="F44" s="31">
        <f t="shared" si="5"/>
        <v>5999750</v>
      </c>
      <c r="G44" s="31">
        <f t="shared" si="5"/>
        <v>0</v>
      </c>
      <c r="H44" s="31">
        <f t="shared" si="5"/>
        <v>13047061</v>
      </c>
      <c r="I44" s="31">
        <f t="shared" si="5"/>
        <v>-4763813</v>
      </c>
      <c r="J44" s="31">
        <f t="shared" si="5"/>
        <v>8283248</v>
      </c>
      <c r="K44" s="31">
        <f t="shared" si="5"/>
        <v>11578748</v>
      </c>
      <c r="L44" s="31">
        <f t="shared" si="5"/>
        <v>10696197</v>
      </c>
      <c r="M44" s="31">
        <f t="shared" si="5"/>
        <v>-1328674</v>
      </c>
      <c r="N44" s="31">
        <f t="shared" si="5"/>
        <v>20946271</v>
      </c>
      <c r="O44" s="31">
        <f t="shared" si="5"/>
        <v>-8626840</v>
      </c>
      <c r="P44" s="31">
        <f t="shared" si="5"/>
        <v>9308748</v>
      </c>
      <c r="Q44" s="31">
        <f t="shared" si="5"/>
        <v>0</v>
      </c>
      <c r="R44" s="31">
        <f t="shared" si="5"/>
        <v>681908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29911427</v>
      </c>
      <c r="X44" s="31">
        <f t="shared" si="5"/>
        <v>2399900</v>
      </c>
      <c r="Y44" s="31">
        <f t="shared" si="5"/>
        <v>27511527</v>
      </c>
      <c r="Z44" s="32">
        <f>+IF(X44&lt;&gt;0,+(Y44/X44)*100,0)</f>
        <v>1146.3613900579189</v>
      </c>
      <c r="AA44" s="33">
        <f>+AA37+AA43</f>
        <v>5999750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-24101005</v>
      </c>
      <c r="D45" s="42">
        <f t="shared" si="6"/>
        <v>0</v>
      </c>
      <c r="E45" s="43">
        <f t="shared" si="6"/>
        <v>-36003655</v>
      </c>
      <c r="F45" s="44">
        <f t="shared" si="6"/>
        <v>-13368988</v>
      </c>
      <c r="G45" s="44">
        <f t="shared" si="6"/>
        <v>0</v>
      </c>
      <c r="H45" s="44">
        <f t="shared" si="6"/>
        <v>-26132464</v>
      </c>
      <c r="I45" s="44">
        <f t="shared" si="6"/>
        <v>4815530</v>
      </c>
      <c r="J45" s="44">
        <f t="shared" si="6"/>
        <v>-21316934</v>
      </c>
      <c r="K45" s="44">
        <f t="shared" si="6"/>
        <v>-6377913</v>
      </c>
      <c r="L45" s="44">
        <f t="shared" si="6"/>
        <v>-1720827</v>
      </c>
      <c r="M45" s="44">
        <f t="shared" si="6"/>
        <v>-942788</v>
      </c>
      <c r="N45" s="44">
        <f t="shared" si="6"/>
        <v>-9041528</v>
      </c>
      <c r="O45" s="44">
        <f t="shared" si="6"/>
        <v>9106723</v>
      </c>
      <c r="P45" s="44">
        <f t="shared" si="6"/>
        <v>-3632220</v>
      </c>
      <c r="Q45" s="44">
        <f t="shared" si="6"/>
        <v>0</v>
      </c>
      <c r="R45" s="44">
        <f t="shared" si="6"/>
        <v>5474503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-24883959</v>
      </c>
      <c r="X45" s="44">
        <f t="shared" si="6"/>
        <v>-17948888</v>
      </c>
      <c r="Y45" s="44">
        <f t="shared" si="6"/>
        <v>-6935071</v>
      </c>
      <c r="Z45" s="45">
        <f>+IF(X45&lt;&gt;0,+(Y45/X45)*100,0)</f>
        <v>38.637886647908218</v>
      </c>
      <c r="AA45" s="46">
        <f>+AA26-AA44</f>
        <v>-13368988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55501</v>
      </c>
      <c r="D47" s="18"/>
      <c r="E47" s="19">
        <v>-36003655</v>
      </c>
      <c r="F47" s="20">
        <v>-13368988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-17948888</v>
      </c>
      <c r="Y47" s="20">
        <v>17948888</v>
      </c>
      <c r="Z47" s="47">
        <v>-100</v>
      </c>
      <c r="AA47" s="22">
        <v>-13368988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55501</v>
      </c>
      <c r="D50" s="50">
        <f t="shared" ref="D50:Y50" si="7">SUM(D47:D49)</f>
        <v>0</v>
      </c>
      <c r="E50" s="51">
        <f t="shared" si="7"/>
        <v>-36003655</v>
      </c>
      <c r="F50" s="52">
        <f t="shared" si="7"/>
        <v>-13368988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-17948888</v>
      </c>
      <c r="Y50" s="52">
        <f t="shared" si="7"/>
        <v>17948888</v>
      </c>
      <c r="Z50" s="53">
        <f>+IF(X50&lt;&gt;0,+(Y50/X50)*100,0)</f>
        <v>-100</v>
      </c>
      <c r="AA50" s="54">
        <f>SUM(AA47:AA49)</f>
        <v>-13368988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24000000</v>
      </c>
      <c r="F6" s="20">
        <v>63377751</v>
      </c>
      <c r="G6" s="20"/>
      <c r="H6" s="20">
        <v>78847285</v>
      </c>
      <c r="I6" s="20">
        <v>-63370009</v>
      </c>
      <c r="J6" s="20">
        <v>15477276</v>
      </c>
      <c r="K6" s="20">
        <v>-9376698</v>
      </c>
      <c r="L6" s="20">
        <v>57518</v>
      </c>
      <c r="M6" s="20">
        <v>47000000</v>
      </c>
      <c r="N6" s="20">
        <v>37680820</v>
      </c>
      <c r="O6" s="20">
        <v>-38705411</v>
      </c>
      <c r="P6" s="20">
        <v>-14728480</v>
      </c>
      <c r="Q6" s="20">
        <v>60000000</v>
      </c>
      <c r="R6" s="20">
        <v>6566109</v>
      </c>
      <c r="S6" s="20"/>
      <c r="T6" s="20"/>
      <c r="U6" s="20"/>
      <c r="V6" s="20"/>
      <c r="W6" s="20">
        <v>59724205</v>
      </c>
      <c r="X6" s="20">
        <v>39409801</v>
      </c>
      <c r="Y6" s="20">
        <v>20314404</v>
      </c>
      <c r="Z6" s="21">
        <v>51.546578476760132</v>
      </c>
      <c r="AA6" s="22">
        <v>63377751</v>
      </c>
    </row>
    <row r="7" spans="1:27" x14ac:dyDescent="0.25">
      <c r="A7" s="23" t="s">
        <v>35</v>
      </c>
      <c r="B7" s="17" t="s">
        <v>32</v>
      </c>
      <c r="C7" s="18">
        <v>-364</v>
      </c>
      <c r="D7" s="18"/>
      <c r="E7" s="19"/>
      <c r="F7" s="20">
        <v>1</v>
      </c>
      <c r="G7" s="20"/>
      <c r="H7" s="20"/>
      <c r="I7" s="20">
        <v>24919</v>
      </c>
      <c r="J7" s="20">
        <v>24919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24919</v>
      </c>
      <c r="X7" s="20"/>
      <c r="Y7" s="20">
        <v>24919</v>
      </c>
      <c r="Z7" s="21"/>
      <c r="AA7" s="22">
        <v>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-364</v>
      </c>
      <c r="D13" s="29">
        <f>SUM(D6:D12)</f>
        <v>0</v>
      </c>
      <c r="E13" s="30">
        <f t="shared" si="0"/>
        <v>24000000</v>
      </c>
      <c r="F13" s="31">
        <f t="shared" si="0"/>
        <v>63377752</v>
      </c>
      <c r="G13" s="31">
        <f t="shared" si="0"/>
        <v>0</v>
      </c>
      <c r="H13" s="31">
        <f t="shared" si="0"/>
        <v>78847285</v>
      </c>
      <c r="I13" s="31">
        <f t="shared" si="0"/>
        <v>-63345090</v>
      </c>
      <c r="J13" s="31">
        <f t="shared" si="0"/>
        <v>15502195</v>
      </c>
      <c r="K13" s="31">
        <f t="shared" si="0"/>
        <v>-9376698</v>
      </c>
      <c r="L13" s="31">
        <f t="shared" si="0"/>
        <v>57518</v>
      </c>
      <c r="M13" s="31">
        <f t="shared" si="0"/>
        <v>47000000</v>
      </c>
      <c r="N13" s="31">
        <f t="shared" si="0"/>
        <v>37680820</v>
      </c>
      <c r="O13" s="31">
        <f t="shared" si="0"/>
        <v>-38705411</v>
      </c>
      <c r="P13" s="31">
        <f t="shared" si="0"/>
        <v>-14728480</v>
      </c>
      <c r="Q13" s="31">
        <f t="shared" si="0"/>
        <v>60000000</v>
      </c>
      <c r="R13" s="31">
        <f t="shared" si="0"/>
        <v>6566109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59749124</v>
      </c>
      <c r="X13" s="31">
        <f t="shared" si="0"/>
        <v>39409801</v>
      </c>
      <c r="Y13" s="31">
        <f t="shared" si="0"/>
        <v>20339323</v>
      </c>
      <c r="Z13" s="32">
        <f>+IF(X13&lt;&gt;0,+(Y13/X13)*100,0)</f>
        <v>51.609808940674426</v>
      </c>
      <c r="AA13" s="33">
        <f>SUM(AA6:AA12)</f>
        <v>63377752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10291289</v>
      </c>
      <c r="D17" s="18"/>
      <c r="E17" s="19">
        <v>6767693</v>
      </c>
      <c r="F17" s="20">
        <v>16227508</v>
      </c>
      <c r="G17" s="24">
        <v>-7024165</v>
      </c>
      <c r="H17" s="24">
        <v>-7024165</v>
      </c>
      <c r="I17" s="24">
        <v>-1462819</v>
      </c>
      <c r="J17" s="20">
        <v>-15511149</v>
      </c>
      <c r="K17" s="24">
        <v>-4605395</v>
      </c>
      <c r="L17" s="24">
        <v>-6717183</v>
      </c>
      <c r="M17" s="20">
        <v>-2686890</v>
      </c>
      <c r="N17" s="24">
        <v>-14009468</v>
      </c>
      <c r="O17" s="24">
        <v>-6317824</v>
      </c>
      <c r="P17" s="24">
        <v>-7024165</v>
      </c>
      <c r="Q17" s="20">
        <v>-4390600</v>
      </c>
      <c r="R17" s="24">
        <v>-17732589</v>
      </c>
      <c r="S17" s="24"/>
      <c r="T17" s="20"/>
      <c r="U17" s="24"/>
      <c r="V17" s="24"/>
      <c r="W17" s="24">
        <v>-47253206</v>
      </c>
      <c r="X17" s="20">
        <v>10203769</v>
      </c>
      <c r="Y17" s="24">
        <v>-57456975</v>
      </c>
      <c r="Z17" s="25">
        <v>-563.09560712321104</v>
      </c>
      <c r="AA17" s="26">
        <v>16227508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10291289</v>
      </c>
      <c r="D25" s="29">
        <f t="shared" ref="D25:Y25" si="1">SUM(D15:D24)</f>
        <v>0</v>
      </c>
      <c r="E25" s="35">
        <f t="shared" si="1"/>
        <v>6767693</v>
      </c>
      <c r="F25" s="36">
        <f t="shared" si="1"/>
        <v>16227508</v>
      </c>
      <c r="G25" s="36">
        <f t="shared" si="1"/>
        <v>-7024165</v>
      </c>
      <c r="H25" s="36">
        <f t="shared" si="1"/>
        <v>-7024165</v>
      </c>
      <c r="I25" s="36">
        <f t="shared" si="1"/>
        <v>-1462819</v>
      </c>
      <c r="J25" s="36">
        <f t="shared" si="1"/>
        <v>-15511149</v>
      </c>
      <c r="K25" s="36">
        <f t="shared" si="1"/>
        <v>-4605395</v>
      </c>
      <c r="L25" s="36">
        <f t="shared" si="1"/>
        <v>-6717183</v>
      </c>
      <c r="M25" s="36">
        <f t="shared" si="1"/>
        <v>-2686890</v>
      </c>
      <c r="N25" s="36">
        <f t="shared" si="1"/>
        <v>-14009468</v>
      </c>
      <c r="O25" s="36">
        <f t="shared" si="1"/>
        <v>-6317824</v>
      </c>
      <c r="P25" s="36">
        <f t="shared" si="1"/>
        <v>-7024165</v>
      </c>
      <c r="Q25" s="36">
        <f t="shared" si="1"/>
        <v>-4390600</v>
      </c>
      <c r="R25" s="36">
        <f t="shared" si="1"/>
        <v>-17732589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-47253206</v>
      </c>
      <c r="X25" s="36">
        <f t="shared" si="1"/>
        <v>10203769</v>
      </c>
      <c r="Y25" s="36">
        <f t="shared" si="1"/>
        <v>-57456975</v>
      </c>
      <c r="Z25" s="37">
        <f>+IF(X25&lt;&gt;0,+(Y25/X25)*100,0)</f>
        <v>-563.09560712321104</v>
      </c>
      <c r="AA25" s="38">
        <f>SUM(AA15:AA24)</f>
        <v>16227508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10290925</v>
      </c>
      <c r="D26" s="29">
        <f>+D13+D25</f>
        <v>0</v>
      </c>
      <c r="E26" s="30">
        <f t="shared" si="2"/>
        <v>30767693</v>
      </c>
      <c r="F26" s="31">
        <f t="shared" si="2"/>
        <v>79605260</v>
      </c>
      <c r="G26" s="31">
        <f t="shared" si="2"/>
        <v>-7024165</v>
      </c>
      <c r="H26" s="31">
        <f t="shared" si="2"/>
        <v>71823120</v>
      </c>
      <c r="I26" s="31">
        <f t="shared" si="2"/>
        <v>-64807909</v>
      </c>
      <c r="J26" s="31">
        <f t="shared" si="2"/>
        <v>-8954</v>
      </c>
      <c r="K26" s="31">
        <f t="shared" si="2"/>
        <v>-13982093</v>
      </c>
      <c r="L26" s="31">
        <f t="shared" si="2"/>
        <v>-6659665</v>
      </c>
      <c r="M26" s="31">
        <f t="shared" si="2"/>
        <v>44313110</v>
      </c>
      <c r="N26" s="31">
        <f t="shared" si="2"/>
        <v>23671352</v>
      </c>
      <c r="O26" s="31">
        <f t="shared" si="2"/>
        <v>-45023235</v>
      </c>
      <c r="P26" s="31">
        <f t="shared" si="2"/>
        <v>-21752645</v>
      </c>
      <c r="Q26" s="31">
        <f t="shared" si="2"/>
        <v>55609400</v>
      </c>
      <c r="R26" s="31">
        <f t="shared" si="2"/>
        <v>-11166480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12495918</v>
      </c>
      <c r="X26" s="31">
        <f t="shared" si="2"/>
        <v>49613570</v>
      </c>
      <c r="Y26" s="31">
        <f t="shared" si="2"/>
        <v>-37117652</v>
      </c>
      <c r="Z26" s="32">
        <f>+IF(X26&lt;&gt;0,+(Y26/X26)*100,0)</f>
        <v>-74.813507675420254</v>
      </c>
      <c r="AA26" s="33">
        <f>+AA13+AA25</f>
        <v>79605260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291789</v>
      </c>
      <c r="G32" s="20">
        <v>-24999</v>
      </c>
      <c r="H32" s="20">
        <v>-852316</v>
      </c>
      <c r="I32" s="20">
        <v>-4593423</v>
      </c>
      <c r="J32" s="20">
        <v>-5470738</v>
      </c>
      <c r="K32" s="20">
        <v>-299144</v>
      </c>
      <c r="L32" s="20">
        <v>-1146461</v>
      </c>
      <c r="M32" s="20">
        <v>-882598</v>
      </c>
      <c r="N32" s="20">
        <v>-2328203</v>
      </c>
      <c r="O32" s="20">
        <v>-1227975</v>
      </c>
      <c r="P32" s="20">
        <v>-1550810</v>
      </c>
      <c r="Q32" s="20">
        <v>-9885012</v>
      </c>
      <c r="R32" s="20">
        <v>-12663797</v>
      </c>
      <c r="S32" s="20"/>
      <c r="T32" s="20"/>
      <c r="U32" s="20"/>
      <c r="V32" s="20"/>
      <c r="W32" s="20">
        <v>-20462738</v>
      </c>
      <c r="X32" s="20">
        <v>-1261549</v>
      </c>
      <c r="Y32" s="20">
        <v>-19201189</v>
      </c>
      <c r="Z32" s="21">
        <v>1522.0327549702786</v>
      </c>
      <c r="AA32" s="22">
        <v>291789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291789</v>
      </c>
      <c r="G37" s="31">
        <f t="shared" si="3"/>
        <v>-24999</v>
      </c>
      <c r="H37" s="31">
        <f t="shared" si="3"/>
        <v>-852316</v>
      </c>
      <c r="I37" s="31">
        <f t="shared" si="3"/>
        <v>-4593423</v>
      </c>
      <c r="J37" s="31">
        <f t="shared" si="3"/>
        <v>-5470738</v>
      </c>
      <c r="K37" s="31">
        <f t="shared" si="3"/>
        <v>-299144</v>
      </c>
      <c r="L37" s="31">
        <f t="shared" si="3"/>
        <v>-1146461</v>
      </c>
      <c r="M37" s="31">
        <f t="shared" si="3"/>
        <v>-882598</v>
      </c>
      <c r="N37" s="31">
        <f t="shared" si="3"/>
        <v>-2328203</v>
      </c>
      <c r="O37" s="31">
        <f t="shared" si="3"/>
        <v>-1227975</v>
      </c>
      <c r="P37" s="31">
        <f t="shared" si="3"/>
        <v>-1550810</v>
      </c>
      <c r="Q37" s="31">
        <f t="shared" si="3"/>
        <v>-9885012</v>
      </c>
      <c r="R37" s="31">
        <f t="shared" si="3"/>
        <v>-12663797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-20462738</v>
      </c>
      <c r="X37" s="31">
        <f t="shared" si="3"/>
        <v>-1261549</v>
      </c>
      <c r="Y37" s="31">
        <f t="shared" si="3"/>
        <v>-19201189</v>
      </c>
      <c r="Z37" s="32">
        <f>+IF(X37&lt;&gt;0,+(Y37/X37)*100,0)</f>
        <v>1522.0327549702786</v>
      </c>
      <c r="AA37" s="33">
        <f>SUM(AA29:AA36)</f>
        <v>291789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291789</v>
      </c>
      <c r="G44" s="31">
        <f t="shared" si="5"/>
        <v>-24999</v>
      </c>
      <c r="H44" s="31">
        <f t="shared" si="5"/>
        <v>-852316</v>
      </c>
      <c r="I44" s="31">
        <f t="shared" si="5"/>
        <v>-4593423</v>
      </c>
      <c r="J44" s="31">
        <f t="shared" si="5"/>
        <v>-5470738</v>
      </c>
      <c r="K44" s="31">
        <f t="shared" si="5"/>
        <v>-299144</v>
      </c>
      <c r="L44" s="31">
        <f t="shared" si="5"/>
        <v>-1146461</v>
      </c>
      <c r="M44" s="31">
        <f t="shared" si="5"/>
        <v>-882598</v>
      </c>
      <c r="N44" s="31">
        <f t="shared" si="5"/>
        <v>-2328203</v>
      </c>
      <c r="O44" s="31">
        <f t="shared" si="5"/>
        <v>-1227975</v>
      </c>
      <c r="P44" s="31">
        <f t="shared" si="5"/>
        <v>-1550810</v>
      </c>
      <c r="Q44" s="31">
        <f t="shared" si="5"/>
        <v>-9885012</v>
      </c>
      <c r="R44" s="31">
        <f t="shared" si="5"/>
        <v>-12663797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-20462738</v>
      </c>
      <c r="X44" s="31">
        <f t="shared" si="5"/>
        <v>-1261549</v>
      </c>
      <c r="Y44" s="31">
        <f t="shared" si="5"/>
        <v>-19201189</v>
      </c>
      <c r="Z44" s="32">
        <f>+IF(X44&lt;&gt;0,+(Y44/X44)*100,0)</f>
        <v>1522.0327549702786</v>
      </c>
      <c r="AA44" s="33">
        <f>+AA37+AA43</f>
        <v>291789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10290925</v>
      </c>
      <c r="D45" s="42">
        <f t="shared" si="6"/>
        <v>0</v>
      </c>
      <c r="E45" s="43">
        <f t="shared" si="6"/>
        <v>30767693</v>
      </c>
      <c r="F45" s="44">
        <f t="shared" si="6"/>
        <v>79313471</v>
      </c>
      <c r="G45" s="44">
        <f t="shared" si="6"/>
        <v>-6999166</v>
      </c>
      <c r="H45" s="44">
        <f t="shared" si="6"/>
        <v>72675436</v>
      </c>
      <c r="I45" s="44">
        <f t="shared" si="6"/>
        <v>-60214486</v>
      </c>
      <c r="J45" s="44">
        <f t="shared" si="6"/>
        <v>5461784</v>
      </c>
      <c r="K45" s="44">
        <f t="shared" si="6"/>
        <v>-13682949</v>
      </c>
      <c r="L45" s="44">
        <f t="shared" si="6"/>
        <v>-5513204</v>
      </c>
      <c r="M45" s="44">
        <f t="shared" si="6"/>
        <v>45195708</v>
      </c>
      <c r="N45" s="44">
        <f t="shared" si="6"/>
        <v>25999555</v>
      </c>
      <c r="O45" s="44">
        <f t="shared" si="6"/>
        <v>-43795260</v>
      </c>
      <c r="P45" s="44">
        <f t="shared" si="6"/>
        <v>-20201835</v>
      </c>
      <c r="Q45" s="44">
        <f t="shared" si="6"/>
        <v>65494412</v>
      </c>
      <c r="R45" s="44">
        <f t="shared" si="6"/>
        <v>1497317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32958656</v>
      </c>
      <c r="X45" s="44">
        <f t="shared" si="6"/>
        <v>50875119</v>
      </c>
      <c r="Y45" s="44">
        <f t="shared" si="6"/>
        <v>-17916463</v>
      </c>
      <c r="Z45" s="45">
        <f>+IF(X45&lt;&gt;0,+(Y45/X45)*100,0)</f>
        <v>-35.216552515582322</v>
      </c>
      <c r="AA45" s="46">
        <f>+AA26-AA44</f>
        <v>79313471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173854747</v>
      </c>
      <c r="D6" s="18"/>
      <c r="E6" s="19">
        <v>113354856</v>
      </c>
      <c r="F6" s="20">
        <v>287363066</v>
      </c>
      <c r="G6" s="20">
        <v>152971050</v>
      </c>
      <c r="H6" s="20">
        <v>-6404950</v>
      </c>
      <c r="I6" s="20">
        <v>-5367710</v>
      </c>
      <c r="J6" s="20">
        <v>141198390</v>
      </c>
      <c r="K6" s="20">
        <v>3028381</v>
      </c>
      <c r="L6" s="20">
        <v>-1851086</v>
      </c>
      <c r="M6" s="20">
        <v>3146490</v>
      </c>
      <c r="N6" s="20">
        <v>4323785</v>
      </c>
      <c r="O6" s="20">
        <v>288687</v>
      </c>
      <c r="P6" s="20">
        <v>14084175</v>
      </c>
      <c r="Q6" s="20">
        <v>-10197518</v>
      </c>
      <c r="R6" s="20">
        <v>4175344</v>
      </c>
      <c r="S6" s="20"/>
      <c r="T6" s="20"/>
      <c r="U6" s="20"/>
      <c r="V6" s="20"/>
      <c r="W6" s="20">
        <v>149697519</v>
      </c>
      <c r="X6" s="20">
        <v>254016648</v>
      </c>
      <c r="Y6" s="20">
        <v>-104319129</v>
      </c>
      <c r="Z6" s="21">
        <v>-41.067831506854624</v>
      </c>
      <c r="AA6" s="22">
        <v>287363066</v>
      </c>
    </row>
    <row r="7" spans="1:27" x14ac:dyDescent="0.25">
      <c r="A7" s="23" t="s">
        <v>35</v>
      </c>
      <c r="B7" s="17" t="s">
        <v>32</v>
      </c>
      <c r="C7" s="18">
        <v>2415643</v>
      </c>
      <c r="D7" s="18"/>
      <c r="E7" s="19">
        <v>28815030</v>
      </c>
      <c r="F7" s="20">
        <v>-15498138</v>
      </c>
      <c r="G7" s="20">
        <v>2311067</v>
      </c>
      <c r="H7" s="20">
        <v>1776300</v>
      </c>
      <c r="I7" s="20">
        <v>2854591</v>
      </c>
      <c r="J7" s="20">
        <v>6941958</v>
      </c>
      <c r="K7" s="20">
        <v>3038118</v>
      </c>
      <c r="L7" s="20">
        <v>-3948914</v>
      </c>
      <c r="M7" s="20">
        <v>399428</v>
      </c>
      <c r="N7" s="20">
        <v>-511368</v>
      </c>
      <c r="O7" s="20">
        <v>1355889</v>
      </c>
      <c r="P7" s="20">
        <v>-1623109</v>
      </c>
      <c r="Q7" s="20">
        <v>541282</v>
      </c>
      <c r="R7" s="20">
        <v>274062</v>
      </c>
      <c r="S7" s="20"/>
      <c r="T7" s="20"/>
      <c r="U7" s="20"/>
      <c r="V7" s="20"/>
      <c r="W7" s="20">
        <v>6704652</v>
      </c>
      <c r="X7" s="20">
        <v>-15082657</v>
      </c>
      <c r="Y7" s="20">
        <v>21787309</v>
      </c>
      <c r="Z7" s="21">
        <v>-144.45272474206635</v>
      </c>
      <c r="AA7" s="22">
        <v>-15498138</v>
      </c>
    </row>
    <row r="8" spans="1:27" x14ac:dyDescent="0.25">
      <c r="A8" s="23" t="s">
        <v>36</v>
      </c>
      <c r="B8" s="17" t="s">
        <v>32</v>
      </c>
      <c r="C8" s="18">
        <v>18979</v>
      </c>
      <c r="D8" s="18"/>
      <c r="E8" s="19">
        <v>6715571</v>
      </c>
      <c r="F8" s="20">
        <v>213125</v>
      </c>
      <c r="G8" s="20">
        <v>18979</v>
      </c>
      <c r="H8" s="20"/>
      <c r="I8" s="20"/>
      <c r="J8" s="20">
        <v>18979</v>
      </c>
      <c r="K8" s="20"/>
      <c r="L8" s="20"/>
      <c r="M8" s="20"/>
      <c r="N8" s="20"/>
      <c r="O8" s="20"/>
      <c r="P8" s="20">
        <v>-18979</v>
      </c>
      <c r="Q8" s="20"/>
      <c r="R8" s="20">
        <v>-18979</v>
      </c>
      <c r="S8" s="20"/>
      <c r="T8" s="20"/>
      <c r="U8" s="20"/>
      <c r="V8" s="20"/>
      <c r="W8" s="20"/>
      <c r="X8" s="20">
        <v>164590</v>
      </c>
      <c r="Y8" s="20">
        <v>-164590</v>
      </c>
      <c r="Z8" s="21">
        <v>-100</v>
      </c>
      <c r="AA8" s="22">
        <v>213125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-3800000</v>
      </c>
      <c r="F10" s="20">
        <v>-5000000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-3657266</v>
      </c>
      <c r="Y10" s="20">
        <v>3657266</v>
      </c>
      <c r="Z10" s="21">
        <v>-100</v>
      </c>
      <c r="AA10" s="22">
        <v>-5000000</v>
      </c>
    </row>
    <row r="11" spans="1:27" x14ac:dyDescent="0.25">
      <c r="A11" s="23" t="s">
        <v>39</v>
      </c>
      <c r="B11" s="17" t="s">
        <v>32</v>
      </c>
      <c r="C11" s="18">
        <v>81729391</v>
      </c>
      <c r="D11" s="18"/>
      <c r="E11" s="19"/>
      <c r="F11" s="20">
        <v>81729389</v>
      </c>
      <c r="G11" s="24">
        <v>84129132</v>
      </c>
      <c r="H11" s="24">
        <v>2191189</v>
      </c>
      <c r="I11" s="24">
        <v>1453953</v>
      </c>
      <c r="J11" s="20">
        <v>87774274</v>
      </c>
      <c r="K11" s="24">
        <v>1510950</v>
      </c>
      <c r="L11" s="24">
        <v>2033970</v>
      </c>
      <c r="M11" s="20">
        <v>1430596</v>
      </c>
      <c r="N11" s="24">
        <v>4975516</v>
      </c>
      <c r="O11" s="24">
        <v>1578193</v>
      </c>
      <c r="P11" s="24">
        <v>1397765</v>
      </c>
      <c r="Q11" s="20">
        <v>1735844</v>
      </c>
      <c r="R11" s="24">
        <v>4711802</v>
      </c>
      <c r="S11" s="24"/>
      <c r="T11" s="20"/>
      <c r="U11" s="24"/>
      <c r="V11" s="24"/>
      <c r="W11" s="24">
        <v>97461592</v>
      </c>
      <c r="X11" s="20">
        <v>81729389</v>
      </c>
      <c r="Y11" s="24">
        <v>15732203</v>
      </c>
      <c r="Z11" s="25">
        <v>19.249138152739647</v>
      </c>
      <c r="AA11" s="26">
        <v>81729389</v>
      </c>
    </row>
    <row r="12" spans="1:27" x14ac:dyDescent="0.25">
      <c r="A12" s="23" t="s">
        <v>40</v>
      </c>
      <c r="B12" s="17" t="s">
        <v>32</v>
      </c>
      <c r="C12" s="18">
        <v>-980943</v>
      </c>
      <c r="D12" s="18"/>
      <c r="E12" s="19"/>
      <c r="F12" s="20">
        <v>-980942</v>
      </c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>
        <v>-980942</v>
      </c>
      <c r="Y12" s="20"/>
      <c r="Z12" s="21"/>
      <c r="AA12" s="22">
        <v>-980942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257037817</v>
      </c>
      <c r="D13" s="29">
        <f>SUM(D6:D12)</f>
        <v>0</v>
      </c>
      <c r="E13" s="30">
        <f t="shared" si="0"/>
        <v>145085457</v>
      </c>
      <c r="F13" s="31">
        <f t="shared" si="0"/>
        <v>347826500</v>
      </c>
      <c r="G13" s="31">
        <f t="shared" si="0"/>
        <v>238449286</v>
      </c>
      <c r="H13" s="31">
        <f t="shared" si="0"/>
        <v>-2437461</v>
      </c>
      <c r="I13" s="31">
        <f t="shared" si="0"/>
        <v>-1059166</v>
      </c>
      <c r="J13" s="31">
        <f t="shared" si="0"/>
        <v>234952659</v>
      </c>
      <c r="K13" s="31">
        <f t="shared" si="0"/>
        <v>7577449</v>
      </c>
      <c r="L13" s="31">
        <f t="shared" si="0"/>
        <v>-3766030</v>
      </c>
      <c r="M13" s="31">
        <f t="shared" si="0"/>
        <v>4976514</v>
      </c>
      <c r="N13" s="31">
        <f t="shared" si="0"/>
        <v>8787933</v>
      </c>
      <c r="O13" s="31">
        <f t="shared" si="0"/>
        <v>3222769</v>
      </c>
      <c r="P13" s="31">
        <f t="shared" si="0"/>
        <v>13839852</v>
      </c>
      <c r="Q13" s="31">
        <f t="shared" si="0"/>
        <v>-7920392</v>
      </c>
      <c r="R13" s="31">
        <f t="shared" si="0"/>
        <v>9142229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252882821</v>
      </c>
      <c r="X13" s="31">
        <f t="shared" si="0"/>
        <v>316189762</v>
      </c>
      <c r="Y13" s="31">
        <f t="shared" si="0"/>
        <v>-63306941</v>
      </c>
      <c r="Z13" s="32">
        <f>+IF(X13&lt;&gt;0,+(Y13/X13)*100,0)</f>
        <v>-20.021818733017675</v>
      </c>
      <c r="AA13" s="33">
        <f>SUM(AA6:AA12)</f>
        <v>347826500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47201423</v>
      </c>
      <c r="D17" s="18"/>
      <c r="E17" s="19">
        <v>728644211</v>
      </c>
      <c r="F17" s="20">
        <v>3047538</v>
      </c>
      <c r="G17" s="24">
        <v>39860187</v>
      </c>
      <c r="H17" s="24">
        <v>4913567</v>
      </c>
      <c r="I17" s="24"/>
      <c r="J17" s="20">
        <v>44773754</v>
      </c>
      <c r="K17" s="24"/>
      <c r="L17" s="24">
        <v>4104568</v>
      </c>
      <c r="M17" s="20">
        <v>-447770</v>
      </c>
      <c r="N17" s="24">
        <v>3656798</v>
      </c>
      <c r="O17" s="24">
        <v>726700</v>
      </c>
      <c r="P17" s="24"/>
      <c r="Q17" s="20">
        <v>79300</v>
      </c>
      <c r="R17" s="24">
        <v>806000</v>
      </c>
      <c r="S17" s="24"/>
      <c r="T17" s="20"/>
      <c r="U17" s="24"/>
      <c r="V17" s="24"/>
      <c r="W17" s="24">
        <v>49236552</v>
      </c>
      <c r="X17" s="20">
        <v>1370418</v>
      </c>
      <c r="Y17" s="24">
        <v>47866134</v>
      </c>
      <c r="Z17" s="25">
        <v>3492.8127038611578</v>
      </c>
      <c r="AA17" s="26">
        <v>3047538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47201423</v>
      </c>
      <c r="D25" s="29">
        <f t="shared" ref="D25:Y25" si="1">SUM(D15:D24)</f>
        <v>0</v>
      </c>
      <c r="E25" s="35">
        <f t="shared" si="1"/>
        <v>728644211</v>
      </c>
      <c r="F25" s="36">
        <f t="shared" si="1"/>
        <v>3047538</v>
      </c>
      <c r="G25" s="36">
        <f t="shared" si="1"/>
        <v>39860187</v>
      </c>
      <c r="H25" s="36">
        <f t="shared" si="1"/>
        <v>4913567</v>
      </c>
      <c r="I25" s="36">
        <f t="shared" si="1"/>
        <v>0</v>
      </c>
      <c r="J25" s="36">
        <f t="shared" si="1"/>
        <v>44773754</v>
      </c>
      <c r="K25" s="36">
        <f t="shared" si="1"/>
        <v>0</v>
      </c>
      <c r="L25" s="36">
        <f t="shared" si="1"/>
        <v>4104568</v>
      </c>
      <c r="M25" s="36">
        <f t="shared" si="1"/>
        <v>-447770</v>
      </c>
      <c r="N25" s="36">
        <f t="shared" si="1"/>
        <v>3656798</v>
      </c>
      <c r="O25" s="36">
        <f t="shared" si="1"/>
        <v>726700</v>
      </c>
      <c r="P25" s="36">
        <f t="shared" si="1"/>
        <v>0</v>
      </c>
      <c r="Q25" s="36">
        <f t="shared" si="1"/>
        <v>79300</v>
      </c>
      <c r="R25" s="36">
        <f t="shared" si="1"/>
        <v>806000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49236552</v>
      </c>
      <c r="X25" s="36">
        <f t="shared" si="1"/>
        <v>1370418</v>
      </c>
      <c r="Y25" s="36">
        <f t="shared" si="1"/>
        <v>47866134</v>
      </c>
      <c r="Z25" s="37">
        <f>+IF(X25&lt;&gt;0,+(Y25/X25)*100,0)</f>
        <v>3492.8127038611578</v>
      </c>
      <c r="AA25" s="38">
        <f>SUM(AA15:AA24)</f>
        <v>3047538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304239240</v>
      </c>
      <c r="D26" s="29">
        <f>+D13+D25</f>
        <v>0</v>
      </c>
      <c r="E26" s="30">
        <f t="shared" si="2"/>
        <v>873729668</v>
      </c>
      <c r="F26" s="31">
        <f t="shared" si="2"/>
        <v>350874038</v>
      </c>
      <c r="G26" s="31">
        <f t="shared" si="2"/>
        <v>278309473</v>
      </c>
      <c r="H26" s="31">
        <f t="shared" si="2"/>
        <v>2476106</v>
      </c>
      <c r="I26" s="31">
        <f t="shared" si="2"/>
        <v>-1059166</v>
      </c>
      <c r="J26" s="31">
        <f t="shared" si="2"/>
        <v>279726413</v>
      </c>
      <c r="K26" s="31">
        <f t="shared" si="2"/>
        <v>7577449</v>
      </c>
      <c r="L26" s="31">
        <f t="shared" si="2"/>
        <v>338538</v>
      </c>
      <c r="M26" s="31">
        <f t="shared" si="2"/>
        <v>4528744</v>
      </c>
      <c r="N26" s="31">
        <f t="shared" si="2"/>
        <v>12444731</v>
      </c>
      <c r="O26" s="31">
        <f t="shared" si="2"/>
        <v>3949469</v>
      </c>
      <c r="P26" s="31">
        <f t="shared" si="2"/>
        <v>13839852</v>
      </c>
      <c r="Q26" s="31">
        <f t="shared" si="2"/>
        <v>-7841092</v>
      </c>
      <c r="R26" s="31">
        <f t="shared" si="2"/>
        <v>9948229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302119373</v>
      </c>
      <c r="X26" s="31">
        <f t="shared" si="2"/>
        <v>317560180</v>
      </c>
      <c r="Y26" s="31">
        <f t="shared" si="2"/>
        <v>-15440807</v>
      </c>
      <c r="Z26" s="32">
        <f>+IF(X26&lt;&gt;0,+(Y26/X26)*100,0)</f>
        <v>-4.8623246781129801</v>
      </c>
      <c r="AA26" s="33">
        <f>+AA13+AA25</f>
        <v>350874038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-129810</v>
      </c>
      <c r="D31" s="18"/>
      <c r="E31" s="19"/>
      <c r="F31" s="20">
        <v>-129810</v>
      </c>
      <c r="G31" s="20">
        <v>-130266</v>
      </c>
      <c r="H31" s="20">
        <v>-976</v>
      </c>
      <c r="I31" s="20"/>
      <c r="J31" s="20">
        <v>-131242</v>
      </c>
      <c r="K31" s="20">
        <v>-9</v>
      </c>
      <c r="L31" s="20"/>
      <c r="M31" s="20">
        <v>-265</v>
      </c>
      <c r="N31" s="20">
        <v>-274</v>
      </c>
      <c r="O31" s="20"/>
      <c r="P31" s="20">
        <v>-670</v>
      </c>
      <c r="Q31" s="20">
        <v>-5593</v>
      </c>
      <c r="R31" s="20">
        <v>-6263</v>
      </c>
      <c r="S31" s="20"/>
      <c r="T31" s="20"/>
      <c r="U31" s="20"/>
      <c r="V31" s="20"/>
      <c r="W31" s="20">
        <v>-137779</v>
      </c>
      <c r="X31" s="20">
        <v>-129810</v>
      </c>
      <c r="Y31" s="20">
        <v>-7969</v>
      </c>
      <c r="Z31" s="21">
        <v>6.1389723441953628</v>
      </c>
      <c r="AA31" s="22">
        <v>-129810</v>
      </c>
    </row>
    <row r="32" spans="1:27" x14ac:dyDescent="0.25">
      <c r="A32" s="23" t="s">
        <v>59</v>
      </c>
      <c r="B32" s="17" t="s">
        <v>32</v>
      </c>
      <c r="C32" s="18">
        <v>56785221</v>
      </c>
      <c r="D32" s="18"/>
      <c r="E32" s="19">
        <v>180153965</v>
      </c>
      <c r="F32" s="20">
        <v>236322632</v>
      </c>
      <c r="G32" s="20">
        <v>43667697</v>
      </c>
      <c r="H32" s="20">
        <v>-1469380</v>
      </c>
      <c r="I32" s="20">
        <v>7142486</v>
      </c>
      <c r="J32" s="20">
        <v>49340803</v>
      </c>
      <c r="K32" s="20">
        <v>497524</v>
      </c>
      <c r="L32" s="20">
        <v>-321261</v>
      </c>
      <c r="M32" s="20">
        <v>476865</v>
      </c>
      <c r="N32" s="20">
        <v>653128</v>
      </c>
      <c r="O32" s="20">
        <v>4217681</v>
      </c>
      <c r="P32" s="20">
        <v>22597892</v>
      </c>
      <c r="Q32" s="20">
        <v>1989015</v>
      </c>
      <c r="R32" s="20">
        <v>28804588</v>
      </c>
      <c r="S32" s="20"/>
      <c r="T32" s="20"/>
      <c r="U32" s="20"/>
      <c r="V32" s="20"/>
      <c r="W32" s="20">
        <v>78798519</v>
      </c>
      <c r="X32" s="20">
        <v>191792717</v>
      </c>
      <c r="Y32" s="20">
        <v>-112994198</v>
      </c>
      <c r="Z32" s="21">
        <v>-58.914749093418393</v>
      </c>
      <c r="AA32" s="22">
        <v>236322632</v>
      </c>
    </row>
    <row r="33" spans="1:27" x14ac:dyDescent="0.25">
      <c r="A33" s="23" t="s">
        <v>60</v>
      </c>
      <c r="B33" s="17" t="s">
        <v>32</v>
      </c>
      <c r="C33" s="18">
        <v>7987138</v>
      </c>
      <c r="D33" s="18"/>
      <c r="E33" s="19"/>
      <c r="F33" s="20">
        <v>7987139</v>
      </c>
      <c r="G33" s="20">
        <v>7987139</v>
      </c>
      <c r="H33" s="20"/>
      <c r="I33" s="20"/>
      <c r="J33" s="20">
        <v>7987139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7987139</v>
      </c>
      <c r="X33" s="20">
        <v>7987139</v>
      </c>
      <c r="Y33" s="20"/>
      <c r="Z33" s="21"/>
      <c r="AA33" s="22">
        <v>7987139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55973154</v>
      </c>
      <c r="D35" s="18"/>
      <c r="E35" s="19">
        <v>4876066</v>
      </c>
      <c r="F35" s="20">
        <v>60849222</v>
      </c>
      <c r="G35" s="20">
        <v>57502350</v>
      </c>
      <c r="H35" s="20">
        <v>188208</v>
      </c>
      <c r="I35" s="20">
        <v>416125</v>
      </c>
      <c r="J35" s="20">
        <v>58106683</v>
      </c>
      <c r="K35" s="20">
        <v>696210</v>
      </c>
      <c r="L35" s="20">
        <v>1387856</v>
      </c>
      <c r="M35" s="20">
        <v>154617</v>
      </c>
      <c r="N35" s="20">
        <v>2238683</v>
      </c>
      <c r="O35" s="20">
        <v>-105588</v>
      </c>
      <c r="P35" s="20">
        <v>1703376</v>
      </c>
      <c r="Q35" s="20">
        <v>-57577</v>
      </c>
      <c r="R35" s="20">
        <v>1540211</v>
      </c>
      <c r="S35" s="20"/>
      <c r="T35" s="20"/>
      <c r="U35" s="20"/>
      <c r="V35" s="20"/>
      <c r="W35" s="20">
        <v>61885577</v>
      </c>
      <c r="X35" s="20">
        <v>59630207</v>
      </c>
      <c r="Y35" s="20">
        <v>2255370</v>
      </c>
      <c r="Z35" s="21">
        <v>3.7822608933757351</v>
      </c>
      <c r="AA35" s="22">
        <v>60849222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120615703</v>
      </c>
      <c r="D37" s="29">
        <f t="shared" ref="D37:Y37" si="3">SUM(D29:D36)</f>
        <v>0</v>
      </c>
      <c r="E37" s="30">
        <f t="shared" si="3"/>
        <v>185030031</v>
      </c>
      <c r="F37" s="31">
        <f t="shared" si="3"/>
        <v>305029183</v>
      </c>
      <c r="G37" s="31">
        <f t="shared" si="3"/>
        <v>109026920</v>
      </c>
      <c r="H37" s="31">
        <f t="shared" si="3"/>
        <v>-1282148</v>
      </c>
      <c r="I37" s="31">
        <f t="shared" si="3"/>
        <v>7558611</v>
      </c>
      <c r="J37" s="31">
        <f t="shared" si="3"/>
        <v>115303383</v>
      </c>
      <c r="K37" s="31">
        <f t="shared" si="3"/>
        <v>1193725</v>
      </c>
      <c r="L37" s="31">
        <f t="shared" si="3"/>
        <v>1066595</v>
      </c>
      <c r="M37" s="31">
        <f t="shared" si="3"/>
        <v>631217</v>
      </c>
      <c r="N37" s="31">
        <f t="shared" si="3"/>
        <v>2891537</v>
      </c>
      <c r="O37" s="31">
        <f t="shared" si="3"/>
        <v>4112093</v>
      </c>
      <c r="P37" s="31">
        <f t="shared" si="3"/>
        <v>24300598</v>
      </c>
      <c r="Q37" s="31">
        <f t="shared" si="3"/>
        <v>1925845</v>
      </c>
      <c r="R37" s="31">
        <f t="shared" si="3"/>
        <v>30338536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148533456</v>
      </c>
      <c r="X37" s="31">
        <f t="shared" si="3"/>
        <v>259280253</v>
      </c>
      <c r="Y37" s="31">
        <f t="shared" si="3"/>
        <v>-110746797</v>
      </c>
      <c r="Z37" s="32">
        <f>+IF(X37&lt;&gt;0,+(Y37/X37)*100,0)</f>
        <v>-42.713162965017624</v>
      </c>
      <c r="AA37" s="33">
        <f>SUM(AA29:AA36)</f>
        <v>305029183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120615703</v>
      </c>
      <c r="D44" s="29">
        <f>+D37+D43</f>
        <v>0</v>
      </c>
      <c r="E44" s="30">
        <f t="shared" si="5"/>
        <v>185030031</v>
      </c>
      <c r="F44" s="31">
        <f t="shared" si="5"/>
        <v>305029183</v>
      </c>
      <c r="G44" s="31">
        <f t="shared" si="5"/>
        <v>109026920</v>
      </c>
      <c r="H44" s="31">
        <f t="shared" si="5"/>
        <v>-1282148</v>
      </c>
      <c r="I44" s="31">
        <f t="shared" si="5"/>
        <v>7558611</v>
      </c>
      <c r="J44" s="31">
        <f t="shared" si="5"/>
        <v>115303383</v>
      </c>
      <c r="K44" s="31">
        <f t="shared" si="5"/>
        <v>1193725</v>
      </c>
      <c r="L44" s="31">
        <f t="shared" si="5"/>
        <v>1066595</v>
      </c>
      <c r="M44" s="31">
        <f t="shared" si="5"/>
        <v>631217</v>
      </c>
      <c r="N44" s="31">
        <f t="shared" si="5"/>
        <v>2891537</v>
      </c>
      <c r="O44" s="31">
        <f t="shared" si="5"/>
        <v>4112093</v>
      </c>
      <c r="P44" s="31">
        <f t="shared" si="5"/>
        <v>24300598</v>
      </c>
      <c r="Q44" s="31">
        <f t="shared" si="5"/>
        <v>1925845</v>
      </c>
      <c r="R44" s="31">
        <f t="shared" si="5"/>
        <v>30338536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148533456</v>
      </c>
      <c r="X44" s="31">
        <f t="shared" si="5"/>
        <v>259280253</v>
      </c>
      <c r="Y44" s="31">
        <f t="shared" si="5"/>
        <v>-110746797</v>
      </c>
      <c r="Z44" s="32">
        <f>+IF(X44&lt;&gt;0,+(Y44/X44)*100,0)</f>
        <v>-42.713162965017624</v>
      </c>
      <c r="AA44" s="33">
        <f>+AA37+AA43</f>
        <v>305029183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183623537</v>
      </c>
      <c r="D45" s="42">
        <f t="shared" si="6"/>
        <v>0</v>
      </c>
      <c r="E45" s="43">
        <f t="shared" si="6"/>
        <v>688699637</v>
      </c>
      <c r="F45" s="44">
        <f t="shared" si="6"/>
        <v>45844855</v>
      </c>
      <c r="G45" s="44">
        <f t="shared" si="6"/>
        <v>169282553</v>
      </c>
      <c r="H45" s="44">
        <f t="shared" si="6"/>
        <v>3758254</v>
      </c>
      <c r="I45" s="44">
        <f t="shared" si="6"/>
        <v>-8617777</v>
      </c>
      <c r="J45" s="44">
        <f t="shared" si="6"/>
        <v>164423030</v>
      </c>
      <c r="K45" s="44">
        <f t="shared" si="6"/>
        <v>6383724</v>
      </c>
      <c r="L45" s="44">
        <f t="shared" si="6"/>
        <v>-728057</v>
      </c>
      <c r="M45" s="44">
        <f t="shared" si="6"/>
        <v>3897527</v>
      </c>
      <c r="N45" s="44">
        <f t="shared" si="6"/>
        <v>9553194</v>
      </c>
      <c r="O45" s="44">
        <f t="shared" si="6"/>
        <v>-162624</v>
      </c>
      <c r="P45" s="44">
        <f t="shared" si="6"/>
        <v>-10460746</v>
      </c>
      <c r="Q45" s="44">
        <f t="shared" si="6"/>
        <v>-9766937</v>
      </c>
      <c r="R45" s="44">
        <f t="shared" si="6"/>
        <v>-20390307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153585917</v>
      </c>
      <c r="X45" s="44">
        <f t="shared" si="6"/>
        <v>58279927</v>
      </c>
      <c r="Y45" s="44">
        <f t="shared" si="6"/>
        <v>95305990</v>
      </c>
      <c r="Z45" s="45">
        <f>+IF(X45&lt;&gt;0,+(Y45/X45)*100,0)</f>
        <v>163.53141622843833</v>
      </c>
      <c r="AA45" s="46">
        <f>+AA26-AA44</f>
        <v>45844855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512236</v>
      </c>
      <c r="D47" s="18"/>
      <c r="E47" s="19">
        <v>-49137684</v>
      </c>
      <c r="F47" s="20">
        <v>-49421985</v>
      </c>
      <c r="G47" s="20">
        <v>512236</v>
      </c>
      <c r="H47" s="20"/>
      <c r="I47" s="20"/>
      <c r="J47" s="20">
        <v>512236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512236</v>
      </c>
      <c r="X47" s="20">
        <v>-36986913</v>
      </c>
      <c r="Y47" s="20">
        <v>37499149</v>
      </c>
      <c r="Z47" s="47">
        <v>-101.38491146855104</v>
      </c>
      <c r="AA47" s="22">
        <v>-49421985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512236</v>
      </c>
      <c r="D50" s="50">
        <f t="shared" ref="D50:Y50" si="7">SUM(D47:D49)</f>
        <v>0</v>
      </c>
      <c r="E50" s="51">
        <f t="shared" si="7"/>
        <v>-49137684</v>
      </c>
      <c r="F50" s="52">
        <f t="shared" si="7"/>
        <v>-49421985</v>
      </c>
      <c r="G50" s="52">
        <f t="shared" si="7"/>
        <v>512236</v>
      </c>
      <c r="H50" s="52">
        <f t="shared" si="7"/>
        <v>0</v>
      </c>
      <c r="I50" s="52">
        <f t="shared" si="7"/>
        <v>0</v>
      </c>
      <c r="J50" s="52">
        <f t="shared" si="7"/>
        <v>512236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512236</v>
      </c>
      <c r="X50" s="52">
        <f t="shared" si="7"/>
        <v>-36986913</v>
      </c>
      <c r="Y50" s="52">
        <f t="shared" si="7"/>
        <v>37499149</v>
      </c>
      <c r="Z50" s="53">
        <f>+IF(X50&lt;&gt;0,+(Y50/X50)*100,0)</f>
        <v>-101.38491146855104</v>
      </c>
      <c r="AA50" s="54">
        <f>SUM(AA47:AA49)</f>
        <v>-49421985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22735251</v>
      </c>
      <c r="D7" s="18"/>
      <c r="E7" s="19">
        <v>127657240</v>
      </c>
      <c r="F7" s="20">
        <v>127055290</v>
      </c>
      <c r="G7" s="20">
        <v>7484523</v>
      </c>
      <c r="H7" s="20">
        <v>16698883</v>
      </c>
      <c r="I7" s="20">
        <v>-7735729</v>
      </c>
      <c r="J7" s="20">
        <v>16447677</v>
      </c>
      <c r="K7" s="20">
        <v>500077</v>
      </c>
      <c r="L7" s="20">
        <v>-12080880</v>
      </c>
      <c r="M7" s="20">
        <v>-376954</v>
      </c>
      <c r="N7" s="20">
        <v>-11957757</v>
      </c>
      <c r="O7" s="20">
        <v>4936928</v>
      </c>
      <c r="P7" s="20">
        <v>-2126556</v>
      </c>
      <c r="Q7" s="20">
        <v>-4493737</v>
      </c>
      <c r="R7" s="20">
        <v>-1683365</v>
      </c>
      <c r="S7" s="20"/>
      <c r="T7" s="20"/>
      <c r="U7" s="20"/>
      <c r="V7" s="20"/>
      <c r="W7" s="20">
        <v>2806555</v>
      </c>
      <c r="X7" s="20">
        <v>112498223</v>
      </c>
      <c r="Y7" s="20">
        <v>-109691668</v>
      </c>
      <c r="Z7" s="21">
        <v>-97.505245038403856</v>
      </c>
      <c r="AA7" s="22">
        <v>127055290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22735251</v>
      </c>
      <c r="D13" s="29">
        <f>SUM(D6:D12)</f>
        <v>0</v>
      </c>
      <c r="E13" s="30">
        <f t="shared" si="0"/>
        <v>127657240</v>
      </c>
      <c r="F13" s="31">
        <f t="shared" si="0"/>
        <v>127055290</v>
      </c>
      <c r="G13" s="31">
        <f t="shared" si="0"/>
        <v>7484523</v>
      </c>
      <c r="H13" s="31">
        <f t="shared" si="0"/>
        <v>16698883</v>
      </c>
      <c r="I13" s="31">
        <f t="shared" si="0"/>
        <v>-7735729</v>
      </c>
      <c r="J13" s="31">
        <f t="shared" si="0"/>
        <v>16447677</v>
      </c>
      <c r="K13" s="31">
        <f t="shared" si="0"/>
        <v>500077</v>
      </c>
      <c r="L13" s="31">
        <f t="shared" si="0"/>
        <v>-12080880</v>
      </c>
      <c r="M13" s="31">
        <f t="shared" si="0"/>
        <v>-376954</v>
      </c>
      <c r="N13" s="31">
        <f t="shared" si="0"/>
        <v>-11957757</v>
      </c>
      <c r="O13" s="31">
        <f t="shared" si="0"/>
        <v>4936928</v>
      </c>
      <c r="P13" s="31">
        <f t="shared" si="0"/>
        <v>-2126556</v>
      </c>
      <c r="Q13" s="31">
        <f t="shared" si="0"/>
        <v>-4493737</v>
      </c>
      <c r="R13" s="31">
        <f t="shared" si="0"/>
        <v>-1683365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2806555</v>
      </c>
      <c r="X13" s="31">
        <f t="shared" si="0"/>
        <v>112498223</v>
      </c>
      <c r="Y13" s="31">
        <f t="shared" si="0"/>
        <v>-109691668</v>
      </c>
      <c r="Z13" s="32">
        <f>+IF(X13&lt;&gt;0,+(Y13/X13)*100,0)</f>
        <v>-97.505245038403856</v>
      </c>
      <c r="AA13" s="33">
        <f>SUM(AA6:AA12)</f>
        <v>127055290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138803173</v>
      </c>
      <c r="D17" s="18"/>
      <c r="E17" s="19">
        <v>20152750</v>
      </c>
      <c r="F17" s="20">
        <v>8166710</v>
      </c>
      <c r="G17" s="24"/>
      <c r="H17" s="24">
        <v>138803173</v>
      </c>
      <c r="I17" s="24"/>
      <c r="J17" s="20">
        <v>138803173</v>
      </c>
      <c r="K17" s="24"/>
      <c r="L17" s="24"/>
      <c r="M17" s="20">
        <v>242272</v>
      </c>
      <c r="N17" s="24">
        <v>242272</v>
      </c>
      <c r="O17" s="24">
        <v>846355</v>
      </c>
      <c r="P17" s="24">
        <v>3002333</v>
      </c>
      <c r="Q17" s="20">
        <v>6073951</v>
      </c>
      <c r="R17" s="24">
        <v>9922639</v>
      </c>
      <c r="S17" s="24"/>
      <c r="T17" s="20"/>
      <c r="U17" s="24"/>
      <c r="V17" s="24"/>
      <c r="W17" s="24">
        <v>148968084</v>
      </c>
      <c r="X17" s="20">
        <v>6125022</v>
      </c>
      <c r="Y17" s="24">
        <v>142843062</v>
      </c>
      <c r="Z17" s="25">
        <v>2332.1232478838442</v>
      </c>
      <c r="AA17" s="26">
        <v>8166710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-735</v>
      </c>
      <c r="D21" s="18"/>
      <c r="E21" s="19"/>
      <c r="F21" s="20"/>
      <c r="G21" s="20"/>
      <c r="H21" s="20">
        <v>-735</v>
      </c>
      <c r="I21" s="20"/>
      <c r="J21" s="20">
        <v>-735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-735</v>
      </c>
      <c r="X21" s="20"/>
      <c r="Y21" s="20">
        <v>-735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138802438</v>
      </c>
      <c r="D25" s="29">
        <f t="shared" ref="D25:Y25" si="1">SUM(D15:D24)</f>
        <v>0</v>
      </c>
      <c r="E25" s="35">
        <f t="shared" si="1"/>
        <v>20152750</v>
      </c>
      <c r="F25" s="36">
        <f t="shared" si="1"/>
        <v>8166710</v>
      </c>
      <c r="G25" s="36">
        <f t="shared" si="1"/>
        <v>0</v>
      </c>
      <c r="H25" s="36">
        <f t="shared" si="1"/>
        <v>138802438</v>
      </c>
      <c r="I25" s="36">
        <f t="shared" si="1"/>
        <v>0</v>
      </c>
      <c r="J25" s="36">
        <f t="shared" si="1"/>
        <v>138802438</v>
      </c>
      <c r="K25" s="36">
        <f t="shared" si="1"/>
        <v>0</v>
      </c>
      <c r="L25" s="36">
        <f t="shared" si="1"/>
        <v>0</v>
      </c>
      <c r="M25" s="36">
        <f t="shared" si="1"/>
        <v>242272</v>
      </c>
      <c r="N25" s="36">
        <f t="shared" si="1"/>
        <v>242272</v>
      </c>
      <c r="O25" s="36">
        <f t="shared" si="1"/>
        <v>846355</v>
      </c>
      <c r="P25" s="36">
        <f t="shared" si="1"/>
        <v>3002333</v>
      </c>
      <c r="Q25" s="36">
        <f t="shared" si="1"/>
        <v>6073951</v>
      </c>
      <c r="R25" s="36">
        <f t="shared" si="1"/>
        <v>9922639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148967349</v>
      </c>
      <c r="X25" s="36">
        <f t="shared" si="1"/>
        <v>6125022</v>
      </c>
      <c r="Y25" s="36">
        <f t="shared" si="1"/>
        <v>142842327</v>
      </c>
      <c r="Z25" s="37">
        <f>+IF(X25&lt;&gt;0,+(Y25/X25)*100,0)</f>
        <v>2332.1112479269464</v>
      </c>
      <c r="AA25" s="38">
        <f>SUM(AA15:AA24)</f>
        <v>8166710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161537689</v>
      </c>
      <c r="D26" s="29">
        <f>+D13+D25</f>
        <v>0</v>
      </c>
      <c r="E26" s="30">
        <f t="shared" si="2"/>
        <v>147809990</v>
      </c>
      <c r="F26" s="31">
        <f t="shared" si="2"/>
        <v>135222000</v>
      </c>
      <c r="G26" s="31">
        <f t="shared" si="2"/>
        <v>7484523</v>
      </c>
      <c r="H26" s="31">
        <f t="shared" si="2"/>
        <v>155501321</v>
      </c>
      <c r="I26" s="31">
        <f t="shared" si="2"/>
        <v>-7735729</v>
      </c>
      <c r="J26" s="31">
        <f t="shared" si="2"/>
        <v>155250115</v>
      </c>
      <c r="K26" s="31">
        <f t="shared" si="2"/>
        <v>500077</v>
      </c>
      <c r="L26" s="31">
        <f t="shared" si="2"/>
        <v>-12080880</v>
      </c>
      <c r="M26" s="31">
        <f t="shared" si="2"/>
        <v>-134682</v>
      </c>
      <c r="N26" s="31">
        <f t="shared" si="2"/>
        <v>-11715485</v>
      </c>
      <c r="O26" s="31">
        <f t="shared" si="2"/>
        <v>5783283</v>
      </c>
      <c r="P26" s="31">
        <f t="shared" si="2"/>
        <v>875777</v>
      </c>
      <c r="Q26" s="31">
        <f t="shared" si="2"/>
        <v>1580214</v>
      </c>
      <c r="R26" s="31">
        <f t="shared" si="2"/>
        <v>8239274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151773904</v>
      </c>
      <c r="X26" s="31">
        <f t="shared" si="2"/>
        <v>118623245</v>
      </c>
      <c r="Y26" s="31">
        <f t="shared" si="2"/>
        <v>33150659</v>
      </c>
      <c r="Z26" s="32">
        <f>+IF(X26&lt;&gt;0,+(Y26/X26)*100,0)</f>
        <v>27.946174461843459</v>
      </c>
      <c r="AA26" s="33">
        <f>+AA13+AA25</f>
        <v>135222000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18730196</v>
      </c>
      <c r="D31" s="18"/>
      <c r="E31" s="19"/>
      <c r="F31" s="20">
        <v>1110035</v>
      </c>
      <c r="G31" s="20">
        <v>82913</v>
      </c>
      <c r="H31" s="20">
        <v>7962371</v>
      </c>
      <c r="I31" s="20">
        <v>103885</v>
      </c>
      <c r="J31" s="20">
        <v>8149169</v>
      </c>
      <c r="K31" s="20">
        <v>11024077</v>
      </c>
      <c r="L31" s="20">
        <v>81860</v>
      </c>
      <c r="M31" s="20">
        <v>84620</v>
      </c>
      <c r="N31" s="20">
        <v>11190557</v>
      </c>
      <c r="O31" s="20">
        <v>39454</v>
      </c>
      <c r="P31" s="20">
        <v>-46166</v>
      </c>
      <c r="Q31" s="20">
        <v>-1105</v>
      </c>
      <c r="R31" s="20">
        <v>-7817</v>
      </c>
      <c r="S31" s="20"/>
      <c r="T31" s="20"/>
      <c r="U31" s="20"/>
      <c r="V31" s="20"/>
      <c r="W31" s="20">
        <v>19331909</v>
      </c>
      <c r="X31" s="20">
        <v>444014</v>
      </c>
      <c r="Y31" s="20">
        <v>18887895</v>
      </c>
      <c r="Z31" s="21">
        <v>4253.8962735409241</v>
      </c>
      <c r="AA31" s="22">
        <v>1110035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17667109</v>
      </c>
      <c r="D35" s="18"/>
      <c r="E35" s="19"/>
      <c r="F35" s="20">
        <v>-2125370</v>
      </c>
      <c r="G35" s="20">
        <v>947395</v>
      </c>
      <c r="H35" s="20">
        <v>17332398</v>
      </c>
      <c r="I35" s="20">
        <v>-952519</v>
      </c>
      <c r="J35" s="20">
        <v>17327274</v>
      </c>
      <c r="K35" s="20">
        <v>85869</v>
      </c>
      <c r="L35" s="20">
        <v>-1549270</v>
      </c>
      <c r="M35" s="20">
        <v>-47793</v>
      </c>
      <c r="N35" s="20">
        <v>-1511194</v>
      </c>
      <c r="O35" s="20">
        <v>621384</v>
      </c>
      <c r="P35" s="20">
        <v>-305002</v>
      </c>
      <c r="Q35" s="20">
        <v>-293611</v>
      </c>
      <c r="R35" s="20">
        <v>22771</v>
      </c>
      <c r="S35" s="20"/>
      <c r="T35" s="20"/>
      <c r="U35" s="20"/>
      <c r="V35" s="20"/>
      <c r="W35" s="20">
        <v>15838851</v>
      </c>
      <c r="X35" s="20">
        <v>-850148</v>
      </c>
      <c r="Y35" s="20">
        <v>16688999</v>
      </c>
      <c r="Z35" s="21">
        <v>-1963.0698419569298</v>
      </c>
      <c r="AA35" s="22">
        <v>-2125370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36397305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-1015335</v>
      </c>
      <c r="G37" s="31">
        <f t="shared" si="3"/>
        <v>1030308</v>
      </c>
      <c r="H37" s="31">
        <f t="shared" si="3"/>
        <v>25294769</v>
      </c>
      <c r="I37" s="31">
        <f t="shared" si="3"/>
        <v>-848634</v>
      </c>
      <c r="J37" s="31">
        <f t="shared" si="3"/>
        <v>25476443</v>
      </c>
      <c r="K37" s="31">
        <f t="shared" si="3"/>
        <v>11109946</v>
      </c>
      <c r="L37" s="31">
        <f t="shared" si="3"/>
        <v>-1467410</v>
      </c>
      <c r="M37" s="31">
        <f t="shared" si="3"/>
        <v>36827</v>
      </c>
      <c r="N37" s="31">
        <f t="shared" si="3"/>
        <v>9679363</v>
      </c>
      <c r="O37" s="31">
        <f t="shared" si="3"/>
        <v>660838</v>
      </c>
      <c r="P37" s="31">
        <f t="shared" si="3"/>
        <v>-351168</v>
      </c>
      <c r="Q37" s="31">
        <f t="shared" si="3"/>
        <v>-294716</v>
      </c>
      <c r="R37" s="31">
        <f t="shared" si="3"/>
        <v>14954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35170760</v>
      </c>
      <c r="X37" s="31">
        <f t="shared" si="3"/>
        <v>-406134</v>
      </c>
      <c r="Y37" s="31">
        <f t="shared" si="3"/>
        <v>35576894</v>
      </c>
      <c r="Z37" s="32">
        <f>+IF(X37&lt;&gt;0,+(Y37/X37)*100,0)</f>
        <v>-8759.8905779865763</v>
      </c>
      <c r="AA37" s="33">
        <f>SUM(AA29:AA36)</f>
        <v>-1015335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36397305</v>
      </c>
      <c r="D44" s="29">
        <f>+D37+D43</f>
        <v>0</v>
      </c>
      <c r="E44" s="30">
        <f t="shared" si="5"/>
        <v>0</v>
      </c>
      <c r="F44" s="31">
        <f t="shared" si="5"/>
        <v>-1015335</v>
      </c>
      <c r="G44" s="31">
        <f t="shared" si="5"/>
        <v>1030308</v>
      </c>
      <c r="H44" s="31">
        <f t="shared" si="5"/>
        <v>25294769</v>
      </c>
      <c r="I44" s="31">
        <f t="shared" si="5"/>
        <v>-848634</v>
      </c>
      <c r="J44" s="31">
        <f t="shared" si="5"/>
        <v>25476443</v>
      </c>
      <c r="K44" s="31">
        <f t="shared" si="5"/>
        <v>11109946</v>
      </c>
      <c r="L44" s="31">
        <f t="shared" si="5"/>
        <v>-1467410</v>
      </c>
      <c r="M44" s="31">
        <f t="shared" si="5"/>
        <v>36827</v>
      </c>
      <c r="N44" s="31">
        <f t="shared" si="5"/>
        <v>9679363</v>
      </c>
      <c r="O44" s="31">
        <f t="shared" si="5"/>
        <v>660838</v>
      </c>
      <c r="P44" s="31">
        <f t="shared" si="5"/>
        <v>-351168</v>
      </c>
      <c r="Q44" s="31">
        <f t="shared" si="5"/>
        <v>-294716</v>
      </c>
      <c r="R44" s="31">
        <f t="shared" si="5"/>
        <v>14954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35170760</v>
      </c>
      <c r="X44" s="31">
        <f t="shared" si="5"/>
        <v>-406134</v>
      </c>
      <c r="Y44" s="31">
        <f t="shared" si="5"/>
        <v>35576894</v>
      </c>
      <c r="Z44" s="32">
        <f>+IF(X44&lt;&gt;0,+(Y44/X44)*100,0)</f>
        <v>-8759.8905779865763</v>
      </c>
      <c r="AA44" s="33">
        <f>+AA37+AA43</f>
        <v>-1015335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125140384</v>
      </c>
      <c r="D45" s="42">
        <f t="shared" si="6"/>
        <v>0</v>
      </c>
      <c r="E45" s="43">
        <f t="shared" si="6"/>
        <v>147809990</v>
      </c>
      <c r="F45" s="44">
        <f t="shared" si="6"/>
        <v>136237335</v>
      </c>
      <c r="G45" s="44">
        <f t="shared" si="6"/>
        <v>6454215</v>
      </c>
      <c r="H45" s="44">
        <f t="shared" si="6"/>
        <v>130206552</v>
      </c>
      <c r="I45" s="44">
        <f t="shared" si="6"/>
        <v>-6887095</v>
      </c>
      <c r="J45" s="44">
        <f t="shared" si="6"/>
        <v>129773672</v>
      </c>
      <c r="K45" s="44">
        <f t="shared" si="6"/>
        <v>-10609869</v>
      </c>
      <c r="L45" s="44">
        <f t="shared" si="6"/>
        <v>-10613470</v>
      </c>
      <c r="M45" s="44">
        <f t="shared" si="6"/>
        <v>-171509</v>
      </c>
      <c r="N45" s="44">
        <f t="shared" si="6"/>
        <v>-21394848</v>
      </c>
      <c r="O45" s="44">
        <f t="shared" si="6"/>
        <v>5122445</v>
      </c>
      <c r="P45" s="44">
        <f t="shared" si="6"/>
        <v>1226945</v>
      </c>
      <c r="Q45" s="44">
        <f t="shared" si="6"/>
        <v>1874930</v>
      </c>
      <c r="R45" s="44">
        <f t="shared" si="6"/>
        <v>8224320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116603144</v>
      </c>
      <c r="X45" s="44">
        <f t="shared" si="6"/>
        <v>119029379</v>
      </c>
      <c r="Y45" s="44">
        <f t="shared" si="6"/>
        <v>-2426235</v>
      </c>
      <c r="Z45" s="45">
        <f>+IF(X45&lt;&gt;0,+(Y45/X45)*100,0)</f>
        <v>-2.0383497086042932</v>
      </c>
      <c r="AA45" s="46">
        <f>+AA26-AA44</f>
        <v>136237335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-1060853072</v>
      </c>
      <c r="D47" s="18"/>
      <c r="E47" s="19"/>
      <c r="F47" s="20"/>
      <c r="G47" s="20">
        <v>62767</v>
      </c>
      <c r="H47" s="20">
        <v>-1050874854</v>
      </c>
      <c r="I47" s="20">
        <v>-24793810</v>
      </c>
      <c r="J47" s="20">
        <v>-1075605897</v>
      </c>
      <c r="K47" s="20">
        <v>8194945</v>
      </c>
      <c r="L47" s="20">
        <v>-49515420</v>
      </c>
      <c r="M47" s="20">
        <v>-8680186</v>
      </c>
      <c r="N47" s="20">
        <v>-50000661</v>
      </c>
      <c r="O47" s="20">
        <v>6409996</v>
      </c>
      <c r="P47" s="20">
        <v>38831282</v>
      </c>
      <c r="Q47" s="20">
        <v>3093446</v>
      </c>
      <c r="R47" s="20">
        <v>48334724</v>
      </c>
      <c r="S47" s="20"/>
      <c r="T47" s="20"/>
      <c r="U47" s="20"/>
      <c r="V47" s="20"/>
      <c r="W47" s="20">
        <v>-1077271834</v>
      </c>
      <c r="X47" s="20"/>
      <c r="Y47" s="20">
        <v>-1077271834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-14529438</v>
      </c>
      <c r="D48" s="18"/>
      <c r="E48" s="19"/>
      <c r="F48" s="20"/>
      <c r="G48" s="20"/>
      <c r="H48" s="20">
        <v>-11050439</v>
      </c>
      <c r="I48" s="20"/>
      <c r="J48" s="20">
        <v>-11050439</v>
      </c>
      <c r="K48" s="20">
        <v>-3479000</v>
      </c>
      <c r="L48" s="20"/>
      <c r="M48" s="20"/>
      <c r="N48" s="20">
        <v>-3479000</v>
      </c>
      <c r="O48" s="20"/>
      <c r="P48" s="20"/>
      <c r="Q48" s="20"/>
      <c r="R48" s="20"/>
      <c r="S48" s="20"/>
      <c r="T48" s="20"/>
      <c r="U48" s="20"/>
      <c r="V48" s="20"/>
      <c r="W48" s="20">
        <v>-14529439</v>
      </c>
      <c r="X48" s="20"/>
      <c r="Y48" s="20">
        <v>-14529439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-1075382510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62767</v>
      </c>
      <c r="H50" s="52">
        <f t="shared" si="7"/>
        <v>-1061925293</v>
      </c>
      <c r="I50" s="52">
        <f t="shared" si="7"/>
        <v>-24793810</v>
      </c>
      <c r="J50" s="52">
        <f t="shared" si="7"/>
        <v>-1086656336</v>
      </c>
      <c r="K50" s="52">
        <f t="shared" si="7"/>
        <v>4715945</v>
      </c>
      <c r="L50" s="52">
        <f t="shared" si="7"/>
        <v>-49515420</v>
      </c>
      <c r="M50" s="52">
        <f t="shared" si="7"/>
        <v>-8680186</v>
      </c>
      <c r="N50" s="52">
        <f t="shared" si="7"/>
        <v>-53479661</v>
      </c>
      <c r="O50" s="52">
        <f t="shared" si="7"/>
        <v>6409996</v>
      </c>
      <c r="P50" s="52">
        <f t="shared" si="7"/>
        <v>38831282</v>
      </c>
      <c r="Q50" s="52">
        <f t="shared" si="7"/>
        <v>3093446</v>
      </c>
      <c r="R50" s="52">
        <f t="shared" si="7"/>
        <v>48334724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-1091801273</v>
      </c>
      <c r="X50" s="52">
        <f t="shared" si="7"/>
        <v>0</v>
      </c>
      <c r="Y50" s="52">
        <f t="shared" si="7"/>
        <v>-1091801273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-257035299</v>
      </c>
      <c r="D6" s="18"/>
      <c r="E6" s="19">
        <v>23431812</v>
      </c>
      <c r="F6" s="20">
        <v>11541631</v>
      </c>
      <c r="G6" s="20">
        <v>-276432461</v>
      </c>
      <c r="H6" s="20">
        <v>-6286550</v>
      </c>
      <c r="I6" s="20">
        <v>-7113535</v>
      </c>
      <c r="J6" s="20">
        <v>-289832546</v>
      </c>
      <c r="K6" s="20">
        <v>-6335566</v>
      </c>
      <c r="L6" s="20">
        <v>-5505878</v>
      </c>
      <c r="M6" s="20">
        <v>13057936</v>
      </c>
      <c r="N6" s="20">
        <v>1216492</v>
      </c>
      <c r="O6" s="20">
        <v>686656</v>
      </c>
      <c r="P6" s="20">
        <v>6390242</v>
      </c>
      <c r="Q6" s="20">
        <v>-7849644</v>
      </c>
      <c r="R6" s="20">
        <v>-772746</v>
      </c>
      <c r="S6" s="20"/>
      <c r="T6" s="20"/>
      <c r="U6" s="20"/>
      <c r="V6" s="20"/>
      <c r="W6" s="20">
        <v>-289388800</v>
      </c>
      <c r="X6" s="20">
        <v>13258408</v>
      </c>
      <c r="Y6" s="20">
        <v>-302647208</v>
      </c>
      <c r="Z6" s="21">
        <v>-2282.6813596323177</v>
      </c>
      <c r="AA6" s="22">
        <v>11541631</v>
      </c>
    </row>
    <row r="7" spans="1:27" x14ac:dyDescent="0.25">
      <c r="A7" s="23" t="s">
        <v>35</v>
      </c>
      <c r="B7" s="17" t="s">
        <v>32</v>
      </c>
      <c r="C7" s="18">
        <v>246028405</v>
      </c>
      <c r="D7" s="18"/>
      <c r="E7" s="19">
        <v>54758907</v>
      </c>
      <c r="F7" s="20">
        <v>64313907</v>
      </c>
      <c r="G7" s="20">
        <v>279501205</v>
      </c>
      <c r="H7" s="20">
        <v>16337035</v>
      </c>
      <c r="I7" s="20">
        <v>22014670</v>
      </c>
      <c r="J7" s="20">
        <v>317852910</v>
      </c>
      <c r="K7" s="20">
        <v>-28006</v>
      </c>
      <c r="L7" s="20">
        <v>27772600</v>
      </c>
      <c r="M7" s="20">
        <v>48820968</v>
      </c>
      <c r="N7" s="20">
        <v>76565562</v>
      </c>
      <c r="O7" s="20">
        <v>-117866</v>
      </c>
      <c r="P7" s="20">
        <v>335605317</v>
      </c>
      <c r="Q7" s="20">
        <v>-662779235</v>
      </c>
      <c r="R7" s="20">
        <v>-327291784</v>
      </c>
      <c r="S7" s="20"/>
      <c r="T7" s="20"/>
      <c r="U7" s="20"/>
      <c r="V7" s="20"/>
      <c r="W7" s="20">
        <v>67126688</v>
      </c>
      <c r="X7" s="20">
        <v>39954190</v>
      </c>
      <c r="Y7" s="20">
        <v>27172498</v>
      </c>
      <c r="Z7" s="21">
        <v>68.009132458948613</v>
      </c>
      <c r="AA7" s="22">
        <v>64313907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-510000</v>
      </c>
      <c r="G8" s="20"/>
      <c r="H8" s="20"/>
      <c r="I8" s="20"/>
      <c r="J8" s="20"/>
      <c r="K8" s="20"/>
      <c r="L8" s="20">
        <v>-4110</v>
      </c>
      <c r="M8" s="20"/>
      <c r="N8" s="20">
        <v>-4110</v>
      </c>
      <c r="O8" s="20"/>
      <c r="P8" s="20"/>
      <c r="Q8" s="20">
        <v>-43697</v>
      </c>
      <c r="R8" s="20">
        <v>-43697</v>
      </c>
      <c r="S8" s="20"/>
      <c r="T8" s="20"/>
      <c r="U8" s="20"/>
      <c r="V8" s="20"/>
      <c r="W8" s="20">
        <v>-47807</v>
      </c>
      <c r="X8" s="20">
        <v>-204000</v>
      </c>
      <c r="Y8" s="20">
        <v>156193</v>
      </c>
      <c r="Z8" s="21">
        <v>-76.56519607843137</v>
      </c>
      <c r="AA8" s="22">
        <v>-510000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-9752148</v>
      </c>
      <c r="D10" s="18"/>
      <c r="E10" s="19"/>
      <c r="F10" s="20"/>
      <c r="G10" s="20">
        <v>-9752147</v>
      </c>
      <c r="H10" s="20"/>
      <c r="I10" s="20"/>
      <c r="J10" s="20">
        <v>-9752147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-9752147</v>
      </c>
      <c r="X10" s="20"/>
      <c r="Y10" s="20">
        <v>-9752147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218698021</v>
      </c>
      <c r="D11" s="18"/>
      <c r="E11" s="19"/>
      <c r="F11" s="20"/>
      <c r="G11" s="24">
        <v>218475200</v>
      </c>
      <c r="H11" s="24">
        <v>5132764</v>
      </c>
      <c r="I11" s="24">
        <v>6076604</v>
      </c>
      <c r="J11" s="20">
        <v>229684568</v>
      </c>
      <c r="K11" s="24">
        <v>325499</v>
      </c>
      <c r="L11" s="24">
        <v>247232</v>
      </c>
      <c r="M11" s="20">
        <v>10023574</v>
      </c>
      <c r="N11" s="24">
        <v>10596305</v>
      </c>
      <c r="O11" s="24">
        <v>-1038093</v>
      </c>
      <c r="P11" s="24">
        <v>2466955</v>
      </c>
      <c r="Q11" s="20">
        <v>3078001</v>
      </c>
      <c r="R11" s="24">
        <v>4506863</v>
      </c>
      <c r="S11" s="24"/>
      <c r="T11" s="20"/>
      <c r="U11" s="24"/>
      <c r="V11" s="24"/>
      <c r="W11" s="24">
        <v>244787736</v>
      </c>
      <c r="X11" s="20"/>
      <c r="Y11" s="24">
        <v>244787736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197911748</v>
      </c>
      <c r="D13" s="29">
        <f>SUM(D6:D12)</f>
        <v>0</v>
      </c>
      <c r="E13" s="30">
        <f t="shared" si="0"/>
        <v>78190719</v>
      </c>
      <c r="F13" s="31">
        <f t="shared" si="0"/>
        <v>75345538</v>
      </c>
      <c r="G13" s="31">
        <f t="shared" si="0"/>
        <v>211764566</v>
      </c>
      <c r="H13" s="31">
        <f t="shared" si="0"/>
        <v>15183249</v>
      </c>
      <c r="I13" s="31">
        <f t="shared" si="0"/>
        <v>20977739</v>
      </c>
      <c r="J13" s="31">
        <f t="shared" si="0"/>
        <v>247925554</v>
      </c>
      <c r="K13" s="31">
        <f t="shared" si="0"/>
        <v>-6038073</v>
      </c>
      <c r="L13" s="31">
        <f t="shared" si="0"/>
        <v>22509844</v>
      </c>
      <c r="M13" s="31">
        <f t="shared" si="0"/>
        <v>71902478</v>
      </c>
      <c r="N13" s="31">
        <f t="shared" si="0"/>
        <v>88374249</v>
      </c>
      <c r="O13" s="31">
        <f t="shared" si="0"/>
        <v>-469303</v>
      </c>
      <c r="P13" s="31">
        <f t="shared" si="0"/>
        <v>344462514</v>
      </c>
      <c r="Q13" s="31">
        <f t="shared" si="0"/>
        <v>-667594575</v>
      </c>
      <c r="R13" s="31">
        <f t="shared" si="0"/>
        <v>-323601364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12698439</v>
      </c>
      <c r="X13" s="31">
        <f t="shared" si="0"/>
        <v>53008598</v>
      </c>
      <c r="Y13" s="31">
        <f t="shared" si="0"/>
        <v>-40310159</v>
      </c>
      <c r="Z13" s="32">
        <f>+IF(X13&lt;&gt;0,+(Y13/X13)*100,0)</f>
        <v>-76.044567336038583</v>
      </c>
      <c r="AA13" s="33">
        <f>SUM(AA6:AA12)</f>
        <v>75345538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197144880</v>
      </c>
      <c r="D17" s="18"/>
      <c r="E17" s="19">
        <v>808183</v>
      </c>
      <c r="F17" s="20">
        <v>2974486</v>
      </c>
      <c r="G17" s="24">
        <v>202743535</v>
      </c>
      <c r="H17" s="24">
        <v>-4565130</v>
      </c>
      <c r="I17" s="24">
        <v>-1745922</v>
      </c>
      <c r="J17" s="20">
        <v>196432483</v>
      </c>
      <c r="K17" s="24">
        <v>67905</v>
      </c>
      <c r="L17" s="24">
        <v>1860431</v>
      </c>
      <c r="M17" s="20">
        <v>1740684</v>
      </c>
      <c r="N17" s="24">
        <v>3669020</v>
      </c>
      <c r="O17" s="24"/>
      <c r="P17" s="24"/>
      <c r="Q17" s="20"/>
      <c r="R17" s="24"/>
      <c r="S17" s="24"/>
      <c r="T17" s="20"/>
      <c r="U17" s="24"/>
      <c r="V17" s="24"/>
      <c r="W17" s="24">
        <v>200101503</v>
      </c>
      <c r="X17" s="20">
        <v>1472656</v>
      </c>
      <c r="Y17" s="24">
        <v>198628847</v>
      </c>
      <c r="Z17" s="25">
        <v>13487.796674851425</v>
      </c>
      <c r="AA17" s="26">
        <v>2974486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197144880</v>
      </c>
      <c r="D25" s="29">
        <f t="shared" ref="D25:Y25" si="1">SUM(D15:D24)</f>
        <v>0</v>
      </c>
      <c r="E25" s="35">
        <f t="shared" si="1"/>
        <v>808183</v>
      </c>
      <c r="F25" s="36">
        <f t="shared" si="1"/>
        <v>2974486</v>
      </c>
      <c r="G25" s="36">
        <f t="shared" si="1"/>
        <v>202743535</v>
      </c>
      <c r="H25" s="36">
        <f t="shared" si="1"/>
        <v>-4565130</v>
      </c>
      <c r="I25" s="36">
        <f t="shared" si="1"/>
        <v>-1745922</v>
      </c>
      <c r="J25" s="36">
        <f t="shared" si="1"/>
        <v>196432483</v>
      </c>
      <c r="K25" s="36">
        <f t="shared" si="1"/>
        <v>67905</v>
      </c>
      <c r="L25" s="36">
        <f t="shared" si="1"/>
        <v>1860431</v>
      </c>
      <c r="M25" s="36">
        <f t="shared" si="1"/>
        <v>1740684</v>
      </c>
      <c r="N25" s="36">
        <f t="shared" si="1"/>
        <v>3669020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200101503</v>
      </c>
      <c r="X25" s="36">
        <f t="shared" si="1"/>
        <v>1472656</v>
      </c>
      <c r="Y25" s="36">
        <f t="shared" si="1"/>
        <v>198628847</v>
      </c>
      <c r="Z25" s="37">
        <f>+IF(X25&lt;&gt;0,+(Y25/X25)*100,0)</f>
        <v>13487.796674851425</v>
      </c>
      <c r="AA25" s="38">
        <f>SUM(AA15:AA24)</f>
        <v>2974486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395056628</v>
      </c>
      <c r="D26" s="29">
        <f>+D13+D25</f>
        <v>0</v>
      </c>
      <c r="E26" s="30">
        <f t="shared" si="2"/>
        <v>78998902</v>
      </c>
      <c r="F26" s="31">
        <f t="shared" si="2"/>
        <v>78320024</v>
      </c>
      <c r="G26" s="31">
        <f t="shared" si="2"/>
        <v>414508101</v>
      </c>
      <c r="H26" s="31">
        <f t="shared" si="2"/>
        <v>10618119</v>
      </c>
      <c r="I26" s="31">
        <f t="shared" si="2"/>
        <v>19231817</v>
      </c>
      <c r="J26" s="31">
        <f t="shared" si="2"/>
        <v>444358037</v>
      </c>
      <c r="K26" s="31">
        <f t="shared" si="2"/>
        <v>-5970168</v>
      </c>
      <c r="L26" s="31">
        <f t="shared" si="2"/>
        <v>24370275</v>
      </c>
      <c r="M26" s="31">
        <f t="shared" si="2"/>
        <v>73643162</v>
      </c>
      <c r="N26" s="31">
        <f t="shared" si="2"/>
        <v>92043269</v>
      </c>
      <c r="O26" s="31">
        <f t="shared" si="2"/>
        <v>-469303</v>
      </c>
      <c r="P26" s="31">
        <f t="shared" si="2"/>
        <v>344462514</v>
      </c>
      <c r="Q26" s="31">
        <f t="shared" si="2"/>
        <v>-667594575</v>
      </c>
      <c r="R26" s="31">
        <f t="shared" si="2"/>
        <v>-323601364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212799942</v>
      </c>
      <c r="X26" s="31">
        <f t="shared" si="2"/>
        <v>54481254</v>
      </c>
      <c r="Y26" s="31">
        <f t="shared" si="2"/>
        <v>158318688</v>
      </c>
      <c r="Z26" s="32">
        <f>+IF(X26&lt;&gt;0,+(Y26/X26)*100,0)</f>
        <v>290.5929588184589</v>
      </c>
      <c r="AA26" s="33">
        <f>+AA13+AA25</f>
        <v>78320024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-88842</v>
      </c>
      <c r="D31" s="18"/>
      <c r="E31" s="19"/>
      <c r="F31" s="20"/>
      <c r="G31" s="20">
        <v>-88842</v>
      </c>
      <c r="H31" s="20"/>
      <c r="I31" s="20"/>
      <c r="J31" s="20">
        <v>-88842</v>
      </c>
      <c r="K31" s="20"/>
      <c r="L31" s="20">
        <v>-11</v>
      </c>
      <c r="M31" s="20">
        <v>-1200</v>
      </c>
      <c r="N31" s="20">
        <v>-1211</v>
      </c>
      <c r="O31" s="20"/>
      <c r="P31" s="20">
        <v>-4883</v>
      </c>
      <c r="Q31" s="20">
        <v>-2984</v>
      </c>
      <c r="R31" s="20">
        <v>-7867</v>
      </c>
      <c r="S31" s="20"/>
      <c r="T31" s="20"/>
      <c r="U31" s="20"/>
      <c r="V31" s="20"/>
      <c r="W31" s="20">
        <v>-97920</v>
      </c>
      <c r="X31" s="20"/>
      <c r="Y31" s="20">
        <v>-97920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923283300</v>
      </c>
      <c r="D32" s="18"/>
      <c r="E32" s="19">
        <v>74350226</v>
      </c>
      <c r="F32" s="20">
        <v>73821340</v>
      </c>
      <c r="G32" s="20">
        <v>904634249</v>
      </c>
      <c r="H32" s="20">
        <v>45592487</v>
      </c>
      <c r="I32" s="20">
        <v>55097741</v>
      </c>
      <c r="J32" s="20">
        <v>1005324477</v>
      </c>
      <c r="K32" s="20">
        <v>-3074742</v>
      </c>
      <c r="L32" s="20">
        <v>-3140767</v>
      </c>
      <c r="M32" s="20">
        <v>60572548</v>
      </c>
      <c r="N32" s="20">
        <v>54357039</v>
      </c>
      <c r="O32" s="20">
        <v>-13708895</v>
      </c>
      <c r="P32" s="20">
        <v>22107628</v>
      </c>
      <c r="Q32" s="20">
        <v>-18574201</v>
      </c>
      <c r="R32" s="20">
        <v>-10175468</v>
      </c>
      <c r="S32" s="20"/>
      <c r="T32" s="20"/>
      <c r="U32" s="20"/>
      <c r="V32" s="20"/>
      <c r="W32" s="20">
        <v>1049506048</v>
      </c>
      <c r="X32" s="20">
        <v>51054749</v>
      </c>
      <c r="Y32" s="20">
        <v>998451299</v>
      </c>
      <c r="Z32" s="21">
        <v>1955.648237542016</v>
      </c>
      <c r="AA32" s="22">
        <v>73821340</v>
      </c>
    </row>
    <row r="33" spans="1:27" x14ac:dyDescent="0.25">
      <c r="A33" s="23" t="s">
        <v>60</v>
      </c>
      <c r="B33" s="17" t="s">
        <v>32</v>
      </c>
      <c r="C33" s="18">
        <v>-4000000</v>
      </c>
      <c r="D33" s="18"/>
      <c r="E33" s="19">
        <v>-4000000</v>
      </c>
      <c r="F33" s="20">
        <v>-4000000</v>
      </c>
      <c r="G33" s="20">
        <v>-4000000</v>
      </c>
      <c r="H33" s="20"/>
      <c r="I33" s="20"/>
      <c r="J33" s="20">
        <v>-4000000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-4000000</v>
      </c>
      <c r="X33" s="20">
        <v>-2999997</v>
      </c>
      <c r="Y33" s="20">
        <v>-1000003</v>
      </c>
      <c r="Z33" s="21">
        <v>33.3334666668</v>
      </c>
      <c r="AA33" s="22">
        <v>-4000000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144068098</v>
      </c>
      <c r="D35" s="18"/>
      <c r="E35" s="19">
        <v>41083035</v>
      </c>
      <c r="F35" s="20">
        <v>50831321</v>
      </c>
      <c r="G35" s="20">
        <v>147200575</v>
      </c>
      <c r="H35" s="20">
        <v>3365775</v>
      </c>
      <c r="I35" s="20">
        <v>2869275</v>
      </c>
      <c r="J35" s="20">
        <v>153435625</v>
      </c>
      <c r="K35" s="20"/>
      <c r="L35" s="20">
        <v>3637722</v>
      </c>
      <c r="M35" s="20">
        <v>6369156</v>
      </c>
      <c r="N35" s="20">
        <v>10006878</v>
      </c>
      <c r="O35" s="20"/>
      <c r="P35" s="20">
        <v>44558636</v>
      </c>
      <c r="Q35" s="20">
        <v>-85314924</v>
      </c>
      <c r="R35" s="20">
        <v>-40756288</v>
      </c>
      <c r="S35" s="20"/>
      <c r="T35" s="20"/>
      <c r="U35" s="20"/>
      <c r="V35" s="20"/>
      <c r="W35" s="20">
        <v>122686215</v>
      </c>
      <c r="X35" s="20">
        <v>34711588</v>
      </c>
      <c r="Y35" s="20">
        <v>87974627</v>
      </c>
      <c r="Z35" s="21">
        <v>253.44454710628622</v>
      </c>
      <c r="AA35" s="22">
        <v>50831321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1063262556</v>
      </c>
      <c r="D37" s="29">
        <f t="shared" ref="D37:Y37" si="3">SUM(D29:D36)</f>
        <v>0</v>
      </c>
      <c r="E37" s="30">
        <f t="shared" si="3"/>
        <v>111433261</v>
      </c>
      <c r="F37" s="31">
        <f t="shared" si="3"/>
        <v>120652661</v>
      </c>
      <c r="G37" s="31">
        <f t="shared" si="3"/>
        <v>1047745982</v>
      </c>
      <c r="H37" s="31">
        <f t="shared" si="3"/>
        <v>48958262</v>
      </c>
      <c r="I37" s="31">
        <f t="shared" si="3"/>
        <v>57967016</v>
      </c>
      <c r="J37" s="31">
        <f t="shared" si="3"/>
        <v>1154671260</v>
      </c>
      <c r="K37" s="31">
        <f t="shared" si="3"/>
        <v>-3074742</v>
      </c>
      <c r="L37" s="31">
        <f t="shared" si="3"/>
        <v>496944</v>
      </c>
      <c r="M37" s="31">
        <f t="shared" si="3"/>
        <v>66940504</v>
      </c>
      <c r="N37" s="31">
        <f t="shared" si="3"/>
        <v>64362706</v>
      </c>
      <c r="O37" s="31">
        <f t="shared" si="3"/>
        <v>-13708895</v>
      </c>
      <c r="P37" s="31">
        <f t="shared" si="3"/>
        <v>66661381</v>
      </c>
      <c r="Q37" s="31">
        <f t="shared" si="3"/>
        <v>-103892109</v>
      </c>
      <c r="R37" s="31">
        <f t="shared" si="3"/>
        <v>-50939623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1168094343</v>
      </c>
      <c r="X37" s="31">
        <f t="shared" si="3"/>
        <v>82766340</v>
      </c>
      <c r="Y37" s="31">
        <f t="shared" si="3"/>
        <v>1085328003</v>
      </c>
      <c r="Z37" s="32">
        <f>+IF(X37&lt;&gt;0,+(Y37/X37)*100,0)</f>
        <v>1311.3156906539541</v>
      </c>
      <c r="AA37" s="33">
        <f>SUM(AA29:AA36)</f>
        <v>120652661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1063262556</v>
      </c>
      <c r="D44" s="29">
        <f>+D37+D43</f>
        <v>0</v>
      </c>
      <c r="E44" s="30">
        <f t="shared" si="5"/>
        <v>111433261</v>
      </c>
      <c r="F44" s="31">
        <f t="shared" si="5"/>
        <v>120652661</v>
      </c>
      <c r="G44" s="31">
        <f t="shared" si="5"/>
        <v>1047745982</v>
      </c>
      <c r="H44" s="31">
        <f t="shared" si="5"/>
        <v>48958262</v>
      </c>
      <c r="I44" s="31">
        <f t="shared" si="5"/>
        <v>57967016</v>
      </c>
      <c r="J44" s="31">
        <f t="shared" si="5"/>
        <v>1154671260</v>
      </c>
      <c r="K44" s="31">
        <f t="shared" si="5"/>
        <v>-3074742</v>
      </c>
      <c r="L44" s="31">
        <f t="shared" si="5"/>
        <v>496944</v>
      </c>
      <c r="M44" s="31">
        <f t="shared" si="5"/>
        <v>66940504</v>
      </c>
      <c r="N44" s="31">
        <f t="shared" si="5"/>
        <v>64362706</v>
      </c>
      <c r="O44" s="31">
        <f t="shared" si="5"/>
        <v>-13708895</v>
      </c>
      <c r="P44" s="31">
        <f t="shared" si="5"/>
        <v>66661381</v>
      </c>
      <c r="Q44" s="31">
        <f t="shared" si="5"/>
        <v>-103892109</v>
      </c>
      <c r="R44" s="31">
        <f t="shared" si="5"/>
        <v>-50939623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1168094343</v>
      </c>
      <c r="X44" s="31">
        <f t="shared" si="5"/>
        <v>82766340</v>
      </c>
      <c r="Y44" s="31">
        <f t="shared" si="5"/>
        <v>1085328003</v>
      </c>
      <c r="Z44" s="32">
        <f>+IF(X44&lt;&gt;0,+(Y44/X44)*100,0)</f>
        <v>1311.3156906539541</v>
      </c>
      <c r="AA44" s="33">
        <f>+AA37+AA43</f>
        <v>120652661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-668205928</v>
      </c>
      <c r="D45" s="42">
        <f t="shared" si="6"/>
        <v>0</v>
      </c>
      <c r="E45" s="43">
        <f t="shared" si="6"/>
        <v>-32434359</v>
      </c>
      <c r="F45" s="44">
        <f t="shared" si="6"/>
        <v>-42332637</v>
      </c>
      <c r="G45" s="44">
        <f t="shared" si="6"/>
        <v>-633237881</v>
      </c>
      <c r="H45" s="44">
        <f t="shared" si="6"/>
        <v>-38340143</v>
      </c>
      <c r="I45" s="44">
        <f t="shared" si="6"/>
        <v>-38735199</v>
      </c>
      <c r="J45" s="44">
        <f t="shared" si="6"/>
        <v>-710313223</v>
      </c>
      <c r="K45" s="44">
        <f t="shared" si="6"/>
        <v>-2895426</v>
      </c>
      <c r="L45" s="44">
        <f t="shared" si="6"/>
        <v>23873331</v>
      </c>
      <c r="M45" s="44">
        <f t="shared" si="6"/>
        <v>6702658</v>
      </c>
      <c r="N45" s="44">
        <f t="shared" si="6"/>
        <v>27680563</v>
      </c>
      <c r="O45" s="44">
        <f t="shared" si="6"/>
        <v>13239592</v>
      </c>
      <c r="P45" s="44">
        <f t="shared" si="6"/>
        <v>277801133</v>
      </c>
      <c r="Q45" s="44">
        <f t="shared" si="6"/>
        <v>-563702466</v>
      </c>
      <c r="R45" s="44">
        <f t="shared" si="6"/>
        <v>-272661741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-955294401</v>
      </c>
      <c r="X45" s="44">
        <f t="shared" si="6"/>
        <v>-28285086</v>
      </c>
      <c r="Y45" s="44">
        <f t="shared" si="6"/>
        <v>-927009315</v>
      </c>
      <c r="Z45" s="45">
        <f>+IF(X45&lt;&gt;0,+(Y45/X45)*100,0)</f>
        <v>3277.3784566184454</v>
      </c>
      <c r="AA45" s="46">
        <f>+AA26-AA44</f>
        <v>-42332637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585185</v>
      </c>
      <c r="D47" s="18"/>
      <c r="E47" s="19">
        <v>-32434359</v>
      </c>
      <c r="F47" s="20">
        <v>-42332637</v>
      </c>
      <c r="G47" s="20">
        <v>585185</v>
      </c>
      <c r="H47" s="20"/>
      <c r="I47" s="20"/>
      <c r="J47" s="20">
        <v>585185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585185</v>
      </c>
      <c r="X47" s="20">
        <v>-28285086</v>
      </c>
      <c r="Y47" s="20">
        <v>28870271</v>
      </c>
      <c r="Z47" s="47">
        <v>-102.06888181283946</v>
      </c>
      <c r="AA47" s="22">
        <v>-42332637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585185</v>
      </c>
      <c r="D50" s="50">
        <f t="shared" ref="D50:Y50" si="7">SUM(D47:D49)</f>
        <v>0</v>
      </c>
      <c r="E50" s="51">
        <f t="shared" si="7"/>
        <v>-32434359</v>
      </c>
      <c r="F50" s="52">
        <f t="shared" si="7"/>
        <v>-42332637</v>
      </c>
      <c r="G50" s="52">
        <f t="shared" si="7"/>
        <v>585185</v>
      </c>
      <c r="H50" s="52">
        <f t="shared" si="7"/>
        <v>0</v>
      </c>
      <c r="I50" s="52">
        <f t="shared" si="7"/>
        <v>0</v>
      </c>
      <c r="J50" s="52">
        <f t="shared" si="7"/>
        <v>585185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585185</v>
      </c>
      <c r="X50" s="52">
        <f t="shared" si="7"/>
        <v>-28285086</v>
      </c>
      <c r="Y50" s="52">
        <f t="shared" si="7"/>
        <v>28870271</v>
      </c>
      <c r="Z50" s="53">
        <f>+IF(X50&lt;&gt;0,+(Y50/X50)*100,0)</f>
        <v>-102.06888181283946</v>
      </c>
      <c r="AA50" s="54">
        <f>SUM(AA47:AA49)</f>
        <v>-42332637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114316428</v>
      </c>
      <c r="D6" s="18"/>
      <c r="E6" s="19">
        <v>-12603002</v>
      </c>
      <c r="F6" s="20">
        <v>-13606798</v>
      </c>
      <c r="G6" s="20"/>
      <c r="H6" s="20">
        <v>7093964</v>
      </c>
      <c r="I6" s="20">
        <v>-1982766</v>
      </c>
      <c r="J6" s="20">
        <v>5111198</v>
      </c>
      <c r="K6" s="20">
        <v>954794</v>
      </c>
      <c r="L6" s="20">
        <v>1572081</v>
      </c>
      <c r="M6" s="20">
        <v>4883140</v>
      </c>
      <c r="N6" s="20">
        <v>7410015</v>
      </c>
      <c r="O6" s="20">
        <v>10171433</v>
      </c>
      <c r="P6" s="20">
        <v>2624063</v>
      </c>
      <c r="Q6" s="20">
        <v>2122110</v>
      </c>
      <c r="R6" s="20">
        <v>14917606</v>
      </c>
      <c r="S6" s="20"/>
      <c r="T6" s="20"/>
      <c r="U6" s="20"/>
      <c r="V6" s="20"/>
      <c r="W6" s="20">
        <v>27438819</v>
      </c>
      <c r="X6" s="20">
        <v>-9797705</v>
      </c>
      <c r="Y6" s="20">
        <v>37236524</v>
      </c>
      <c r="Z6" s="21">
        <v>-380.0535329447049</v>
      </c>
      <c r="AA6" s="22">
        <v>-13606798</v>
      </c>
    </row>
    <row r="7" spans="1:27" x14ac:dyDescent="0.25">
      <c r="A7" s="23" t="s">
        <v>35</v>
      </c>
      <c r="B7" s="17" t="s">
        <v>32</v>
      </c>
      <c r="C7" s="18">
        <v>-7719969</v>
      </c>
      <c r="D7" s="18"/>
      <c r="E7" s="19">
        <v>97095732</v>
      </c>
      <c r="F7" s="20">
        <v>90812381</v>
      </c>
      <c r="G7" s="20"/>
      <c r="H7" s="20">
        <v>-350743</v>
      </c>
      <c r="I7" s="20">
        <v>-231306</v>
      </c>
      <c r="J7" s="20">
        <v>-582049</v>
      </c>
      <c r="K7" s="20">
        <v>251055</v>
      </c>
      <c r="L7" s="20">
        <v>743396</v>
      </c>
      <c r="M7" s="20">
        <v>952728</v>
      </c>
      <c r="N7" s="20">
        <v>1947179</v>
      </c>
      <c r="O7" s="20">
        <v>-5974841</v>
      </c>
      <c r="P7" s="20">
        <v>-1434798</v>
      </c>
      <c r="Q7" s="20">
        <v>1477083</v>
      </c>
      <c r="R7" s="20">
        <v>-5932556</v>
      </c>
      <c r="S7" s="20"/>
      <c r="T7" s="20"/>
      <c r="U7" s="20"/>
      <c r="V7" s="20"/>
      <c r="W7" s="20">
        <v>-4567426</v>
      </c>
      <c r="X7" s="20">
        <v>72873153</v>
      </c>
      <c r="Y7" s="20">
        <v>-77440579</v>
      </c>
      <c r="Z7" s="21">
        <v>-106.26763878324299</v>
      </c>
      <c r="AA7" s="22">
        <v>90812381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6620</v>
      </c>
      <c r="F8" s="20">
        <v>6620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-543107</v>
      </c>
      <c r="R8" s="20">
        <v>-543107</v>
      </c>
      <c r="S8" s="20"/>
      <c r="T8" s="20"/>
      <c r="U8" s="20"/>
      <c r="V8" s="20"/>
      <c r="W8" s="20">
        <v>-543107</v>
      </c>
      <c r="X8" s="20">
        <v>4943</v>
      </c>
      <c r="Y8" s="20">
        <v>-548050</v>
      </c>
      <c r="Z8" s="21">
        <v>-11087.39631802549</v>
      </c>
      <c r="AA8" s="22">
        <v>6620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-178886</v>
      </c>
      <c r="D10" s="18"/>
      <c r="E10" s="19"/>
      <c r="F10" s="20"/>
      <c r="G10" s="20"/>
      <c r="H10" s="20">
        <v>-37</v>
      </c>
      <c r="I10" s="20"/>
      <c r="J10" s="20">
        <v>-37</v>
      </c>
      <c r="K10" s="20">
        <v>-4622</v>
      </c>
      <c r="L10" s="20"/>
      <c r="M10" s="20"/>
      <c r="N10" s="20">
        <v>-4622</v>
      </c>
      <c r="O10" s="20"/>
      <c r="P10" s="20">
        <v>-55423</v>
      </c>
      <c r="Q10" s="20"/>
      <c r="R10" s="20">
        <v>-55423</v>
      </c>
      <c r="S10" s="20"/>
      <c r="T10" s="20"/>
      <c r="U10" s="20"/>
      <c r="V10" s="20"/>
      <c r="W10" s="20">
        <v>-60082</v>
      </c>
      <c r="X10" s="20"/>
      <c r="Y10" s="20">
        <v>-60082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40697589</v>
      </c>
      <c r="D11" s="18"/>
      <c r="E11" s="19"/>
      <c r="F11" s="20"/>
      <c r="G11" s="24"/>
      <c r="H11" s="24">
        <v>-706288</v>
      </c>
      <c r="I11" s="24">
        <v>1016797</v>
      </c>
      <c r="J11" s="20">
        <v>310509</v>
      </c>
      <c r="K11" s="24">
        <v>-529034</v>
      </c>
      <c r="L11" s="24">
        <v>71491</v>
      </c>
      <c r="M11" s="20">
        <v>-72859</v>
      </c>
      <c r="N11" s="24">
        <v>-530402</v>
      </c>
      <c r="O11" s="24">
        <v>35143</v>
      </c>
      <c r="P11" s="24">
        <v>-4946</v>
      </c>
      <c r="Q11" s="20">
        <v>672642</v>
      </c>
      <c r="R11" s="24">
        <v>702839</v>
      </c>
      <c r="S11" s="24"/>
      <c r="T11" s="20"/>
      <c r="U11" s="24"/>
      <c r="V11" s="24"/>
      <c r="W11" s="24">
        <v>482946</v>
      </c>
      <c r="X11" s="20"/>
      <c r="Y11" s="24">
        <v>482946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-2191018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144924144</v>
      </c>
      <c r="D13" s="29">
        <f>SUM(D6:D12)</f>
        <v>0</v>
      </c>
      <c r="E13" s="30">
        <f t="shared" si="0"/>
        <v>84499350</v>
      </c>
      <c r="F13" s="31">
        <f t="shared" si="0"/>
        <v>77212203</v>
      </c>
      <c r="G13" s="31">
        <f t="shared" si="0"/>
        <v>0</v>
      </c>
      <c r="H13" s="31">
        <f t="shared" si="0"/>
        <v>6036896</v>
      </c>
      <c r="I13" s="31">
        <f t="shared" si="0"/>
        <v>-1197275</v>
      </c>
      <c r="J13" s="31">
        <f t="shared" si="0"/>
        <v>4839621</v>
      </c>
      <c r="K13" s="31">
        <f t="shared" si="0"/>
        <v>672193</v>
      </c>
      <c r="L13" s="31">
        <f t="shared" si="0"/>
        <v>2386968</v>
      </c>
      <c r="M13" s="31">
        <f t="shared" si="0"/>
        <v>5763009</v>
      </c>
      <c r="N13" s="31">
        <f t="shared" si="0"/>
        <v>8822170</v>
      </c>
      <c r="O13" s="31">
        <f t="shared" si="0"/>
        <v>4231735</v>
      </c>
      <c r="P13" s="31">
        <f t="shared" si="0"/>
        <v>1128896</v>
      </c>
      <c r="Q13" s="31">
        <f t="shared" si="0"/>
        <v>3728728</v>
      </c>
      <c r="R13" s="31">
        <f t="shared" si="0"/>
        <v>9089359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22751150</v>
      </c>
      <c r="X13" s="31">
        <f t="shared" si="0"/>
        <v>63080391</v>
      </c>
      <c r="Y13" s="31">
        <f t="shared" si="0"/>
        <v>-40329241</v>
      </c>
      <c r="Z13" s="32">
        <f>+IF(X13&lt;&gt;0,+(Y13/X13)*100,0)</f>
        <v>-63.933086591045388</v>
      </c>
      <c r="AA13" s="33">
        <f>SUM(AA6:AA12)</f>
        <v>77212203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26337253</v>
      </c>
      <c r="D17" s="18"/>
      <c r="E17" s="19">
        <v>168116620</v>
      </c>
      <c r="F17" s="20">
        <v>169116459</v>
      </c>
      <c r="G17" s="24"/>
      <c r="H17" s="24">
        <v>564738</v>
      </c>
      <c r="I17" s="24"/>
      <c r="J17" s="20">
        <v>564738</v>
      </c>
      <c r="K17" s="24">
        <v>382052</v>
      </c>
      <c r="L17" s="24"/>
      <c r="M17" s="20"/>
      <c r="N17" s="24">
        <v>382052</v>
      </c>
      <c r="O17" s="24"/>
      <c r="P17" s="24">
        <v>24500</v>
      </c>
      <c r="Q17" s="20"/>
      <c r="R17" s="24">
        <v>24500</v>
      </c>
      <c r="S17" s="24"/>
      <c r="T17" s="20"/>
      <c r="U17" s="24"/>
      <c r="V17" s="24"/>
      <c r="W17" s="24">
        <v>971290</v>
      </c>
      <c r="X17" s="20">
        <v>165306755</v>
      </c>
      <c r="Y17" s="24">
        <v>-164335465</v>
      </c>
      <c r="Z17" s="25">
        <v>-99.412431754528114</v>
      </c>
      <c r="AA17" s="26">
        <v>169116459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26359453</v>
      </c>
      <c r="D25" s="29">
        <f t="shared" ref="D25:Y25" si="1">SUM(D15:D24)</f>
        <v>0</v>
      </c>
      <c r="E25" s="35">
        <f t="shared" si="1"/>
        <v>168116620</v>
      </c>
      <c r="F25" s="36">
        <f t="shared" si="1"/>
        <v>169116459</v>
      </c>
      <c r="G25" s="36">
        <f t="shared" si="1"/>
        <v>0</v>
      </c>
      <c r="H25" s="36">
        <f t="shared" si="1"/>
        <v>564738</v>
      </c>
      <c r="I25" s="36">
        <f t="shared" si="1"/>
        <v>0</v>
      </c>
      <c r="J25" s="36">
        <f t="shared" si="1"/>
        <v>564738</v>
      </c>
      <c r="K25" s="36">
        <f t="shared" si="1"/>
        <v>382052</v>
      </c>
      <c r="L25" s="36">
        <f t="shared" si="1"/>
        <v>0</v>
      </c>
      <c r="M25" s="36">
        <f t="shared" si="1"/>
        <v>0</v>
      </c>
      <c r="N25" s="36">
        <f t="shared" si="1"/>
        <v>382052</v>
      </c>
      <c r="O25" s="36">
        <f t="shared" si="1"/>
        <v>0</v>
      </c>
      <c r="P25" s="36">
        <f t="shared" si="1"/>
        <v>24500</v>
      </c>
      <c r="Q25" s="36">
        <f t="shared" si="1"/>
        <v>0</v>
      </c>
      <c r="R25" s="36">
        <f t="shared" si="1"/>
        <v>24500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971290</v>
      </c>
      <c r="X25" s="36">
        <f t="shared" si="1"/>
        <v>165306755</v>
      </c>
      <c r="Y25" s="36">
        <f t="shared" si="1"/>
        <v>-164335465</v>
      </c>
      <c r="Z25" s="37">
        <f>+IF(X25&lt;&gt;0,+(Y25/X25)*100,0)</f>
        <v>-99.412431754528114</v>
      </c>
      <c r="AA25" s="38">
        <f>SUM(AA15:AA24)</f>
        <v>169116459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171283597</v>
      </c>
      <c r="D26" s="29">
        <f>+D13+D25</f>
        <v>0</v>
      </c>
      <c r="E26" s="30">
        <f t="shared" si="2"/>
        <v>252615970</v>
      </c>
      <c r="F26" s="31">
        <f t="shared" si="2"/>
        <v>246328662</v>
      </c>
      <c r="G26" s="31">
        <f t="shared" si="2"/>
        <v>0</v>
      </c>
      <c r="H26" s="31">
        <f t="shared" si="2"/>
        <v>6601634</v>
      </c>
      <c r="I26" s="31">
        <f t="shared" si="2"/>
        <v>-1197275</v>
      </c>
      <c r="J26" s="31">
        <f t="shared" si="2"/>
        <v>5404359</v>
      </c>
      <c r="K26" s="31">
        <f t="shared" si="2"/>
        <v>1054245</v>
      </c>
      <c r="L26" s="31">
        <f t="shared" si="2"/>
        <v>2386968</v>
      </c>
      <c r="M26" s="31">
        <f t="shared" si="2"/>
        <v>5763009</v>
      </c>
      <c r="N26" s="31">
        <f t="shared" si="2"/>
        <v>9204222</v>
      </c>
      <c r="O26" s="31">
        <f t="shared" si="2"/>
        <v>4231735</v>
      </c>
      <c r="P26" s="31">
        <f t="shared" si="2"/>
        <v>1153396</v>
      </c>
      <c r="Q26" s="31">
        <f t="shared" si="2"/>
        <v>3728728</v>
      </c>
      <c r="R26" s="31">
        <f t="shared" si="2"/>
        <v>9113859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23722440</v>
      </c>
      <c r="X26" s="31">
        <f t="shared" si="2"/>
        <v>228387146</v>
      </c>
      <c r="Y26" s="31">
        <f t="shared" si="2"/>
        <v>-204664706</v>
      </c>
      <c r="Z26" s="32">
        <f>+IF(X26&lt;&gt;0,+(Y26/X26)*100,0)</f>
        <v>-89.613058170970788</v>
      </c>
      <c r="AA26" s="33">
        <f>+AA13+AA25</f>
        <v>246328662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-100535</v>
      </c>
      <c r="D31" s="18"/>
      <c r="E31" s="19">
        <v>1451833</v>
      </c>
      <c r="F31" s="20">
        <v>1451833</v>
      </c>
      <c r="G31" s="20"/>
      <c r="H31" s="20">
        <v>-6834</v>
      </c>
      <c r="I31" s="20"/>
      <c r="J31" s="20">
        <v>-6834</v>
      </c>
      <c r="K31" s="20">
        <v>-895</v>
      </c>
      <c r="L31" s="20">
        <v>-6037</v>
      </c>
      <c r="M31" s="20"/>
      <c r="N31" s="20">
        <v>-6932</v>
      </c>
      <c r="O31" s="20"/>
      <c r="P31" s="20"/>
      <c r="Q31" s="20"/>
      <c r="R31" s="20"/>
      <c r="S31" s="20"/>
      <c r="T31" s="20"/>
      <c r="U31" s="20"/>
      <c r="V31" s="20"/>
      <c r="W31" s="20">
        <v>-13766</v>
      </c>
      <c r="X31" s="20">
        <v>1451833</v>
      </c>
      <c r="Y31" s="20">
        <v>-1465599</v>
      </c>
      <c r="Z31" s="21">
        <v>-100.94818067918281</v>
      </c>
      <c r="AA31" s="22">
        <v>1451833</v>
      </c>
    </row>
    <row r="32" spans="1:27" x14ac:dyDescent="0.25">
      <c r="A32" s="23" t="s">
        <v>59</v>
      </c>
      <c r="B32" s="17" t="s">
        <v>32</v>
      </c>
      <c r="C32" s="18">
        <v>-9018972</v>
      </c>
      <c r="D32" s="18"/>
      <c r="E32" s="19">
        <v>71963975</v>
      </c>
      <c r="F32" s="20">
        <v>71957995</v>
      </c>
      <c r="G32" s="20"/>
      <c r="H32" s="20">
        <v>-27996</v>
      </c>
      <c r="I32" s="20">
        <v>-17904</v>
      </c>
      <c r="J32" s="20">
        <v>-45900</v>
      </c>
      <c r="K32" s="20">
        <v>-49137</v>
      </c>
      <c r="L32" s="20">
        <v>-6055</v>
      </c>
      <c r="M32" s="20">
        <v>-24265</v>
      </c>
      <c r="N32" s="20">
        <v>-79457</v>
      </c>
      <c r="O32" s="20">
        <v>3575</v>
      </c>
      <c r="P32" s="20">
        <v>-191586</v>
      </c>
      <c r="Q32" s="20">
        <v>-23162</v>
      </c>
      <c r="R32" s="20">
        <v>-211173</v>
      </c>
      <c r="S32" s="20"/>
      <c r="T32" s="20"/>
      <c r="U32" s="20"/>
      <c r="V32" s="20"/>
      <c r="W32" s="20">
        <v>-336530</v>
      </c>
      <c r="X32" s="20">
        <v>54724292</v>
      </c>
      <c r="Y32" s="20">
        <v>-55060822</v>
      </c>
      <c r="Z32" s="21">
        <v>-100.61495542052879</v>
      </c>
      <c r="AA32" s="22">
        <v>71957995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-5594000</v>
      </c>
      <c r="F33" s="20">
        <v>-5594000</v>
      </c>
      <c r="G33" s="20"/>
      <c r="H33" s="20">
        <v>1000000</v>
      </c>
      <c r="I33" s="20"/>
      <c r="J33" s="20">
        <v>1000000</v>
      </c>
      <c r="K33" s="20"/>
      <c r="L33" s="20"/>
      <c r="M33" s="20">
        <v>2000000</v>
      </c>
      <c r="N33" s="20">
        <v>2000000</v>
      </c>
      <c r="O33" s="20">
        <v>2600000</v>
      </c>
      <c r="P33" s="20"/>
      <c r="Q33" s="20"/>
      <c r="R33" s="20">
        <v>2600000</v>
      </c>
      <c r="S33" s="20"/>
      <c r="T33" s="20"/>
      <c r="U33" s="20"/>
      <c r="V33" s="20"/>
      <c r="W33" s="20">
        <v>5600000</v>
      </c>
      <c r="X33" s="20">
        <v>-4176854</v>
      </c>
      <c r="Y33" s="20">
        <v>9776854</v>
      </c>
      <c r="Z33" s="21">
        <v>-234.07219883673216</v>
      </c>
      <c r="AA33" s="22">
        <v>-5594000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60891330</v>
      </c>
      <c r="D35" s="18"/>
      <c r="E35" s="19">
        <v>3562185</v>
      </c>
      <c r="F35" s="20">
        <v>3562185</v>
      </c>
      <c r="G35" s="20"/>
      <c r="H35" s="20">
        <v>737709</v>
      </c>
      <c r="I35" s="20">
        <v>730288</v>
      </c>
      <c r="J35" s="20">
        <v>1467997</v>
      </c>
      <c r="K35" s="20">
        <v>-866144</v>
      </c>
      <c r="L35" s="20">
        <v>245812</v>
      </c>
      <c r="M35" s="20">
        <v>231137</v>
      </c>
      <c r="N35" s="20">
        <v>-389195</v>
      </c>
      <c r="O35" s="20">
        <v>-150071</v>
      </c>
      <c r="P35" s="20">
        <v>-555488</v>
      </c>
      <c r="Q35" s="20">
        <v>1325432</v>
      </c>
      <c r="R35" s="20">
        <v>619873</v>
      </c>
      <c r="S35" s="20"/>
      <c r="T35" s="20"/>
      <c r="U35" s="20"/>
      <c r="V35" s="20"/>
      <c r="W35" s="20">
        <v>1698675</v>
      </c>
      <c r="X35" s="20">
        <v>3562185</v>
      </c>
      <c r="Y35" s="20">
        <v>-1863510</v>
      </c>
      <c r="Z35" s="21">
        <v>-52.313678262077914</v>
      </c>
      <c r="AA35" s="22">
        <v>3562185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51771823</v>
      </c>
      <c r="D37" s="29">
        <f t="shared" ref="D37:Y37" si="3">SUM(D29:D36)</f>
        <v>0</v>
      </c>
      <c r="E37" s="30">
        <f t="shared" si="3"/>
        <v>71383993</v>
      </c>
      <c r="F37" s="31">
        <f t="shared" si="3"/>
        <v>71378013</v>
      </c>
      <c r="G37" s="31">
        <f t="shared" si="3"/>
        <v>0</v>
      </c>
      <c r="H37" s="31">
        <f t="shared" si="3"/>
        <v>1702879</v>
      </c>
      <c r="I37" s="31">
        <f t="shared" si="3"/>
        <v>712384</v>
      </c>
      <c r="J37" s="31">
        <f t="shared" si="3"/>
        <v>2415263</v>
      </c>
      <c r="K37" s="31">
        <f t="shared" si="3"/>
        <v>-916176</v>
      </c>
      <c r="L37" s="31">
        <f t="shared" si="3"/>
        <v>233720</v>
      </c>
      <c r="M37" s="31">
        <f t="shared" si="3"/>
        <v>2206872</v>
      </c>
      <c r="N37" s="31">
        <f t="shared" si="3"/>
        <v>1524416</v>
      </c>
      <c r="O37" s="31">
        <f t="shared" si="3"/>
        <v>2453504</v>
      </c>
      <c r="P37" s="31">
        <f t="shared" si="3"/>
        <v>-747074</v>
      </c>
      <c r="Q37" s="31">
        <f t="shared" si="3"/>
        <v>1302270</v>
      </c>
      <c r="R37" s="31">
        <f t="shared" si="3"/>
        <v>3008700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6948379</v>
      </c>
      <c r="X37" s="31">
        <f t="shared" si="3"/>
        <v>55561456</v>
      </c>
      <c r="Y37" s="31">
        <f t="shared" si="3"/>
        <v>-48613077</v>
      </c>
      <c r="Z37" s="32">
        <f>+IF(X37&lt;&gt;0,+(Y37/X37)*100,0)</f>
        <v>-87.494246011119643</v>
      </c>
      <c r="AA37" s="33">
        <f>SUM(AA29:AA36)</f>
        <v>71378013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51771823</v>
      </c>
      <c r="D44" s="29">
        <f>+D37+D43</f>
        <v>0</v>
      </c>
      <c r="E44" s="30">
        <f t="shared" si="5"/>
        <v>71383993</v>
      </c>
      <c r="F44" s="31">
        <f t="shared" si="5"/>
        <v>71378013</v>
      </c>
      <c r="G44" s="31">
        <f t="shared" si="5"/>
        <v>0</v>
      </c>
      <c r="H44" s="31">
        <f t="shared" si="5"/>
        <v>1702879</v>
      </c>
      <c r="I44" s="31">
        <f t="shared" si="5"/>
        <v>712384</v>
      </c>
      <c r="J44" s="31">
        <f t="shared" si="5"/>
        <v>2415263</v>
      </c>
      <c r="K44" s="31">
        <f t="shared" si="5"/>
        <v>-916176</v>
      </c>
      <c r="L44" s="31">
        <f t="shared" si="5"/>
        <v>233720</v>
      </c>
      <c r="M44" s="31">
        <f t="shared" si="5"/>
        <v>2206872</v>
      </c>
      <c r="N44" s="31">
        <f t="shared" si="5"/>
        <v>1524416</v>
      </c>
      <c r="O44" s="31">
        <f t="shared" si="5"/>
        <v>2453504</v>
      </c>
      <c r="P44" s="31">
        <f t="shared" si="5"/>
        <v>-747074</v>
      </c>
      <c r="Q44" s="31">
        <f t="shared" si="5"/>
        <v>1302270</v>
      </c>
      <c r="R44" s="31">
        <f t="shared" si="5"/>
        <v>3008700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6948379</v>
      </c>
      <c r="X44" s="31">
        <f t="shared" si="5"/>
        <v>55561456</v>
      </c>
      <c r="Y44" s="31">
        <f t="shared" si="5"/>
        <v>-48613077</v>
      </c>
      <c r="Z44" s="32">
        <f>+IF(X44&lt;&gt;0,+(Y44/X44)*100,0)</f>
        <v>-87.494246011119643</v>
      </c>
      <c r="AA44" s="33">
        <f>+AA37+AA43</f>
        <v>71378013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119511774</v>
      </c>
      <c r="D45" s="42">
        <f t="shared" si="6"/>
        <v>0</v>
      </c>
      <c r="E45" s="43">
        <f t="shared" si="6"/>
        <v>181231977</v>
      </c>
      <c r="F45" s="44">
        <f t="shared" si="6"/>
        <v>174950649</v>
      </c>
      <c r="G45" s="44">
        <f t="shared" si="6"/>
        <v>0</v>
      </c>
      <c r="H45" s="44">
        <f t="shared" si="6"/>
        <v>4898755</v>
      </c>
      <c r="I45" s="44">
        <f t="shared" si="6"/>
        <v>-1909659</v>
      </c>
      <c r="J45" s="44">
        <f t="shared" si="6"/>
        <v>2989096</v>
      </c>
      <c r="K45" s="44">
        <f t="shared" si="6"/>
        <v>1970421</v>
      </c>
      <c r="L45" s="44">
        <f t="shared" si="6"/>
        <v>2153248</v>
      </c>
      <c r="M45" s="44">
        <f t="shared" si="6"/>
        <v>3556137</v>
      </c>
      <c r="N45" s="44">
        <f t="shared" si="6"/>
        <v>7679806</v>
      </c>
      <c r="O45" s="44">
        <f t="shared" si="6"/>
        <v>1778231</v>
      </c>
      <c r="P45" s="44">
        <f t="shared" si="6"/>
        <v>1900470</v>
      </c>
      <c r="Q45" s="44">
        <f t="shared" si="6"/>
        <v>2426458</v>
      </c>
      <c r="R45" s="44">
        <f t="shared" si="6"/>
        <v>6105159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16774061</v>
      </c>
      <c r="X45" s="44">
        <f t="shared" si="6"/>
        <v>172825690</v>
      </c>
      <c r="Y45" s="44">
        <f t="shared" si="6"/>
        <v>-156051629</v>
      </c>
      <c r="Z45" s="45">
        <f>+IF(X45&lt;&gt;0,+(Y45/X45)*100,0)</f>
        <v>-90.294231719832851</v>
      </c>
      <c r="AA45" s="46">
        <f>+AA26-AA44</f>
        <v>174950649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23729588</v>
      </c>
      <c r="F47" s="20">
        <v>17448260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15323301</v>
      </c>
      <c r="Y47" s="20">
        <v>-15323301</v>
      </c>
      <c r="Z47" s="47">
        <v>-100</v>
      </c>
      <c r="AA47" s="22">
        <v>17448260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23729588</v>
      </c>
      <c r="F50" s="52">
        <f t="shared" si="7"/>
        <v>17448260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15323301</v>
      </c>
      <c r="Y50" s="52">
        <f t="shared" si="7"/>
        <v>-15323301</v>
      </c>
      <c r="Z50" s="53">
        <f>+IF(X50&lt;&gt;0,+(Y50/X50)*100,0)</f>
        <v>-100</v>
      </c>
      <c r="AA50" s="54">
        <f>SUM(AA47:AA49)</f>
        <v>17448260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78739165</v>
      </c>
      <c r="D6" s="18"/>
      <c r="E6" s="19">
        <v>36486025</v>
      </c>
      <c r="F6" s="20">
        <v>39768909</v>
      </c>
      <c r="G6" s="20">
        <v>98834975</v>
      </c>
      <c r="H6" s="20">
        <v>-5458202</v>
      </c>
      <c r="I6" s="20">
        <v>-6017242</v>
      </c>
      <c r="J6" s="20">
        <v>87359531</v>
      </c>
      <c r="K6" s="20">
        <v>-2638995</v>
      </c>
      <c r="L6" s="20">
        <v>1874010</v>
      </c>
      <c r="M6" s="20">
        <v>4885759</v>
      </c>
      <c r="N6" s="20">
        <v>4120774</v>
      </c>
      <c r="O6" s="20">
        <v>-1959396</v>
      </c>
      <c r="P6" s="20">
        <v>-2816527</v>
      </c>
      <c r="Q6" s="20">
        <v>5205447</v>
      </c>
      <c r="R6" s="20">
        <v>429524</v>
      </c>
      <c r="S6" s="20"/>
      <c r="T6" s="20"/>
      <c r="U6" s="20"/>
      <c r="V6" s="20"/>
      <c r="W6" s="20">
        <v>91909829</v>
      </c>
      <c r="X6" s="20">
        <v>-26676047</v>
      </c>
      <c r="Y6" s="20">
        <v>118585876</v>
      </c>
      <c r="Z6" s="21">
        <v>-444.54066226528994</v>
      </c>
      <c r="AA6" s="22">
        <v>39768909</v>
      </c>
    </row>
    <row r="7" spans="1:27" x14ac:dyDescent="0.25">
      <c r="A7" s="23" t="s">
        <v>35</v>
      </c>
      <c r="B7" s="17" t="s">
        <v>32</v>
      </c>
      <c r="C7" s="18">
        <v>23338737</v>
      </c>
      <c r="D7" s="18"/>
      <c r="E7" s="19">
        <v>-1199973</v>
      </c>
      <c r="F7" s="20">
        <v>715124</v>
      </c>
      <c r="G7" s="20">
        <v>20185573</v>
      </c>
      <c r="H7" s="20">
        <v>6986044</v>
      </c>
      <c r="I7" s="20">
        <v>-2006908</v>
      </c>
      <c r="J7" s="20">
        <v>25164709</v>
      </c>
      <c r="K7" s="20">
        <v>-138930</v>
      </c>
      <c r="L7" s="20">
        <v>2417576</v>
      </c>
      <c r="M7" s="20">
        <v>-4203893</v>
      </c>
      <c r="N7" s="20">
        <v>-1925247</v>
      </c>
      <c r="O7" s="20">
        <v>-867414</v>
      </c>
      <c r="P7" s="20">
        <v>63194</v>
      </c>
      <c r="Q7" s="20">
        <v>-289756</v>
      </c>
      <c r="R7" s="20">
        <v>-1093976</v>
      </c>
      <c r="S7" s="20"/>
      <c r="T7" s="20"/>
      <c r="U7" s="20"/>
      <c r="V7" s="20"/>
      <c r="W7" s="20">
        <v>22145486</v>
      </c>
      <c r="X7" s="20">
        <v>-356469</v>
      </c>
      <c r="Y7" s="20">
        <v>22501955</v>
      </c>
      <c r="Z7" s="21">
        <v>-6312.4577452737822</v>
      </c>
      <c r="AA7" s="22">
        <v>715124</v>
      </c>
    </row>
    <row r="8" spans="1:27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-25442233</v>
      </c>
      <c r="D10" s="18"/>
      <c r="E10" s="19">
        <v>-6114271</v>
      </c>
      <c r="F10" s="20">
        <v>-4568946</v>
      </c>
      <c r="G10" s="20">
        <v>-25511042</v>
      </c>
      <c r="H10" s="20">
        <v>-335192</v>
      </c>
      <c r="I10" s="20">
        <v>-314438</v>
      </c>
      <c r="J10" s="20">
        <v>-26160672</v>
      </c>
      <c r="K10" s="20">
        <v>-12693</v>
      </c>
      <c r="L10" s="20">
        <v>-276009</v>
      </c>
      <c r="M10" s="20">
        <v>-304034</v>
      </c>
      <c r="N10" s="20">
        <v>-592736</v>
      </c>
      <c r="O10" s="20">
        <v>-1117601</v>
      </c>
      <c r="P10" s="20">
        <v>-132084</v>
      </c>
      <c r="Q10" s="20">
        <v>-832585</v>
      </c>
      <c r="R10" s="20">
        <v>-2082270</v>
      </c>
      <c r="S10" s="20"/>
      <c r="T10" s="20"/>
      <c r="U10" s="20"/>
      <c r="V10" s="20"/>
      <c r="W10" s="20">
        <v>-28835678</v>
      </c>
      <c r="X10" s="20">
        <v>-4024715</v>
      </c>
      <c r="Y10" s="20">
        <v>-24810963</v>
      </c>
      <c r="Z10" s="21">
        <v>616.46509131702499</v>
      </c>
      <c r="AA10" s="22">
        <v>-4568946</v>
      </c>
    </row>
    <row r="11" spans="1:27" x14ac:dyDescent="0.25">
      <c r="A11" s="23" t="s">
        <v>39</v>
      </c>
      <c r="B11" s="17" t="s">
        <v>32</v>
      </c>
      <c r="C11" s="18">
        <v>79684046</v>
      </c>
      <c r="D11" s="18"/>
      <c r="E11" s="19"/>
      <c r="F11" s="20"/>
      <c r="G11" s="24">
        <v>79564177</v>
      </c>
      <c r="H11" s="24">
        <v>2043762</v>
      </c>
      <c r="I11" s="24">
        <v>1938117</v>
      </c>
      <c r="J11" s="20">
        <v>83546056</v>
      </c>
      <c r="K11" s="24">
        <v>1597610</v>
      </c>
      <c r="L11" s="24">
        <v>1599709</v>
      </c>
      <c r="M11" s="20">
        <v>1241164</v>
      </c>
      <c r="N11" s="24">
        <v>4438483</v>
      </c>
      <c r="O11" s="24">
        <v>1558928</v>
      </c>
      <c r="P11" s="24">
        <v>2269797</v>
      </c>
      <c r="Q11" s="20">
        <v>1394988</v>
      </c>
      <c r="R11" s="24">
        <v>5223713</v>
      </c>
      <c r="S11" s="24"/>
      <c r="T11" s="20"/>
      <c r="U11" s="24"/>
      <c r="V11" s="24"/>
      <c r="W11" s="24">
        <v>93208252</v>
      </c>
      <c r="X11" s="20"/>
      <c r="Y11" s="24">
        <v>93208252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14761451</v>
      </c>
      <c r="D12" s="18"/>
      <c r="E12" s="19"/>
      <c r="F12" s="20"/>
      <c r="G12" s="20">
        <v>14761449</v>
      </c>
      <c r="H12" s="20"/>
      <c r="I12" s="20"/>
      <c r="J12" s="20">
        <v>14761449</v>
      </c>
      <c r="K12" s="20"/>
      <c r="L12" s="20"/>
      <c r="M12" s="20"/>
      <c r="N12" s="20"/>
      <c r="O12" s="20"/>
      <c r="P12" s="20"/>
      <c r="Q12" s="20">
        <v>1194487</v>
      </c>
      <c r="R12" s="20">
        <v>1194487</v>
      </c>
      <c r="S12" s="20"/>
      <c r="T12" s="20"/>
      <c r="U12" s="20"/>
      <c r="V12" s="20"/>
      <c r="W12" s="20">
        <v>15955936</v>
      </c>
      <c r="X12" s="20"/>
      <c r="Y12" s="20">
        <v>15955936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171129413</v>
      </c>
      <c r="D13" s="29">
        <f>SUM(D6:D12)</f>
        <v>0</v>
      </c>
      <c r="E13" s="30">
        <f t="shared" si="0"/>
        <v>29171781</v>
      </c>
      <c r="F13" s="31">
        <f t="shared" si="0"/>
        <v>35915087</v>
      </c>
      <c r="G13" s="31">
        <f t="shared" si="0"/>
        <v>187883379</v>
      </c>
      <c r="H13" s="31">
        <f t="shared" si="0"/>
        <v>3236412</v>
      </c>
      <c r="I13" s="31">
        <f t="shared" si="0"/>
        <v>-6400471</v>
      </c>
      <c r="J13" s="31">
        <f t="shared" si="0"/>
        <v>184719320</v>
      </c>
      <c r="K13" s="31">
        <f t="shared" si="0"/>
        <v>-1193008</v>
      </c>
      <c r="L13" s="31">
        <f t="shared" si="0"/>
        <v>5615286</v>
      </c>
      <c r="M13" s="31">
        <f t="shared" si="0"/>
        <v>1618996</v>
      </c>
      <c r="N13" s="31">
        <f t="shared" si="0"/>
        <v>6041274</v>
      </c>
      <c r="O13" s="31">
        <f t="shared" si="0"/>
        <v>-2385483</v>
      </c>
      <c r="P13" s="31">
        <f t="shared" si="0"/>
        <v>-615620</v>
      </c>
      <c r="Q13" s="31">
        <f t="shared" si="0"/>
        <v>6672581</v>
      </c>
      <c r="R13" s="31">
        <f t="shared" si="0"/>
        <v>3671478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194432072</v>
      </c>
      <c r="X13" s="31">
        <f t="shared" si="0"/>
        <v>-31057231</v>
      </c>
      <c r="Y13" s="31">
        <f t="shared" si="0"/>
        <v>225489303</v>
      </c>
      <c r="Z13" s="32">
        <f>+IF(X13&lt;&gt;0,+(Y13/X13)*100,0)</f>
        <v>-726.04445322250399</v>
      </c>
      <c r="AA13" s="33">
        <f>SUM(AA6:AA12)</f>
        <v>35915087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/>
      <c r="J15" s="20">
        <v>1464634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1464634</v>
      </c>
      <c r="X15" s="20">
        <v>-851263</v>
      </c>
      <c r="Y15" s="20">
        <v>2315897</v>
      </c>
      <c r="Z15" s="21">
        <v>-272.05423000882217</v>
      </c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89127835</v>
      </c>
      <c r="D17" s="18"/>
      <c r="E17" s="19">
        <v>7917480</v>
      </c>
      <c r="F17" s="20">
        <v>14682874</v>
      </c>
      <c r="G17" s="24">
        <v>89865195</v>
      </c>
      <c r="H17" s="24">
        <v>-1237205</v>
      </c>
      <c r="I17" s="24">
        <v>136572</v>
      </c>
      <c r="J17" s="20">
        <v>88764562</v>
      </c>
      <c r="K17" s="24">
        <v>999711</v>
      </c>
      <c r="L17" s="24">
        <v>1828245</v>
      </c>
      <c r="M17" s="20">
        <v>190219</v>
      </c>
      <c r="N17" s="24">
        <v>3018175</v>
      </c>
      <c r="O17" s="24">
        <v>612319</v>
      </c>
      <c r="P17" s="24">
        <v>6864390</v>
      </c>
      <c r="Q17" s="20">
        <v>916880</v>
      </c>
      <c r="R17" s="24">
        <v>8393589</v>
      </c>
      <c r="S17" s="24"/>
      <c r="T17" s="20"/>
      <c r="U17" s="24"/>
      <c r="V17" s="24"/>
      <c r="W17" s="24">
        <v>100176326</v>
      </c>
      <c r="X17" s="20">
        <v>7237261</v>
      </c>
      <c r="Y17" s="24">
        <v>92939065</v>
      </c>
      <c r="Z17" s="25">
        <v>1284.174565488242</v>
      </c>
      <c r="AA17" s="26">
        <v>14682874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18498516</v>
      </c>
      <c r="F22" s="20">
        <v>18498516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18498516</v>
      </c>
      <c r="Y22" s="20">
        <v>-18498516</v>
      </c>
      <c r="Z22" s="21">
        <v>-100</v>
      </c>
      <c r="AA22" s="22">
        <v>18498516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90592469</v>
      </c>
      <c r="D25" s="29">
        <f t="shared" ref="D25:Y25" si="1">SUM(D15:D24)</f>
        <v>0</v>
      </c>
      <c r="E25" s="35">
        <f t="shared" si="1"/>
        <v>26415996</v>
      </c>
      <c r="F25" s="36">
        <f t="shared" si="1"/>
        <v>33181390</v>
      </c>
      <c r="G25" s="36">
        <f t="shared" si="1"/>
        <v>91329829</v>
      </c>
      <c r="H25" s="36">
        <f t="shared" si="1"/>
        <v>-1237205</v>
      </c>
      <c r="I25" s="36">
        <f t="shared" si="1"/>
        <v>136572</v>
      </c>
      <c r="J25" s="36">
        <f t="shared" si="1"/>
        <v>90229196</v>
      </c>
      <c r="K25" s="36">
        <f t="shared" si="1"/>
        <v>999711</v>
      </c>
      <c r="L25" s="36">
        <f t="shared" si="1"/>
        <v>1828245</v>
      </c>
      <c r="M25" s="36">
        <f t="shared" si="1"/>
        <v>190219</v>
      </c>
      <c r="N25" s="36">
        <f t="shared" si="1"/>
        <v>3018175</v>
      </c>
      <c r="O25" s="36">
        <f t="shared" si="1"/>
        <v>612319</v>
      </c>
      <c r="P25" s="36">
        <f t="shared" si="1"/>
        <v>6864390</v>
      </c>
      <c r="Q25" s="36">
        <f t="shared" si="1"/>
        <v>916880</v>
      </c>
      <c r="R25" s="36">
        <f t="shared" si="1"/>
        <v>8393589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101640960</v>
      </c>
      <c r="X25" s="36">
        <f t="shared" si="1"/>
        <v>24884514</v>
      </c>
      <c r="Y25" s="36">
        <f t="shared" si="1"/>
        <v>76756446</v>
      </c>
      <c r="Z25" s="37">
        <f>+IF(X25&lt;&gt;0,+(Y25/X25)*100,0)</f>
        <v>308.45065328581461</v>
      </c>
      <c r="AA25" s="38">
        <f>SUM(AA15:AA24)</f>
        <v>33181390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261721882</v>
      </c>
      <c r="D26" s="29">
        <f>+D13+D25</f>
        <v>0</v>
      </c>
      <c r="E26" s="30">
        <f t="shared" si="2"/>
        <v>55587777</v>
      </c>
      <c r="F26" s="31">
        <f t="shared" si="2"/>
        <v>69096477</v>
      </c>
      <c r="G26" s="31">
        <f t="shared" si="2"/>
        <v>279213208</v>
      </c>
      <c r="H26" s="31">
        <f t="shared" si="2"/>
        <v>1999207</v>
      </c>
      <c r="I26" s="31">
        <f t="shared" si="2"/>
        <v>-6263899</v>
      </c>
      <c r="J26" s="31">
        <f t="shared" si="2"/>
        <v>274948516</v>
      </c>
      <c r="K26" s="31">
        <f t="shared" si="2"/>
        <v>-193297</v>
      </c>
      <c r="L26" s="31">
        <f t="shared" si="2"/>
        <v>7443531</v>
      </c>
      <c r="M26" s="31">
        <f t="shared" si="2"/>
        <v>1809215</v>
      </c>
      <c r="N26" s="31">
        <f t="shared" si="2"/>
        <v>9059449</v>
      </c>
      <c r="O26" s="31">
        <f t="shared" si="2"/>
        <v>-1773164</v>
      </c>
      <c r="P26" s="31">
        <f t="shared" si="2"/>
        <v>6248770</v>
      </c>
      <c r="Q26" s="31">
        <f t="shared" si="2"/>
        <v>7589461</v>
      </c>
      <c r="R26" s="31">
        <f t="shared" si="2"/>
        <v>12065067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296073032</v>
      </c>
      <c r="X26" s="31">
        <f t="shared" si="2"/>
        <v>-6172717</v>
      </c>
      <c r="Y26" s="31">
        <f t="shared" si="2"/>
        <v>302245749</v>
      </c>
      <c r="Z26" s="32">
        <f>+IF(X26&lt;&gt;0,+(Y26/X26)*100,0)</f>
        <v>-4896.4783093085271</v>
      </c>
      <c r="AA26" s="33">
        <f>+AA13+AA25</f>
        <v>69096477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6056161</v>
      </c>
      <c r="D31" s="18"/>
      <c r="E31" s="19">
        <v>5937241</v>
      </c>
      <c r="F31" s="20">
        <v>5937241</v>
      </c>
      <c r="G31" s="20">
        <v>6017996</v>
      </c>
      <c r="H31" s="20">
        <v>-4962</v>
      </c>
      <c r="I31" s="20">
        <v>-4232</v>
      </c>
      <c r="J31" s="20">
        <v>6008802</v>
      </c>
      <c r="K31" s="20">
        <v>-62501</v>
      </c>
      <c r="L31" s="20">
        <v>-118055</v>
      </c>
      <c r="M31" s="20">
        <v>-4639</v>
      </c>
      <c r="N31" s="20">
        <v>-185195</v>
      </c>
      <c r="O31" s="20">
        <v>-56498</v>
      </c>
      <c r="P31" s="20">
        <v>-100914</v>
      </c>
      <c r="Q31" s="20">
        <v>330898</v>
      </c>
      <c r="R31" s="20">
        <v>173486</v>
      </c>
      <c r="S31" s="20"/>
      <c r="T31" s="20"/>
      <c r="U31" s="20"/>
      <c r="V31" s="20"/>
      <c r="W31" s="20">
        <v>5997093</v>
      </c>
      <c r="X31" s="20">
        <v>5842166</v>
      </c>
      <c r="Y31" s="20">
        <v>154927</v>
      </c>
      <c r="Z31" s="21">
        <v>2.6518760336491636</v>
      </c>
      <c r="AA31" s="22">
        <v>5937241</v>
      </c>
    </row>
    <row r="32" spans="1:27" x14ac:dyDescent="0.25">
      <c r="A32" s="23" t="s">
        <v>59</v>
      </c>
      <c r="B32" s="17" t="s">
        <v>32</v>
      </c>
      <c r="C32" s="18">
        <v>2372878</v>
      </c>
      <c r="D32" s="18"/>
      <c r="E32" s="19">
        <v>19504568</v>
      </c>
      <c r="F32" s="20">
        <v>26167579</v>
      </c>
      <c r="G32" s="20">
        <v>2282430</v>
      </c>
      <c r="H32" s="20">
        <v>-32842</v>
      </c>
      <c r="I32" s="20">
        <v>-521549</v>
      </c>
      <c r="J32" s="20">
        <v>1728039</v>
      </c>
      <c r="K32" s="20">
        <v>-17714</v>
      </c>
      <c r="L32" s="20">
        <v>-123654</v>
      </c>
      <c r="M32" s="20">
        <v>-265796</v>
      </c>
      <c r="N32" s="20">
        <v>-407164</v>
      </c>
      <c r="O32" s="20">
        <v>547041</v>
      </c>
      <c r="P32" s="20">
        <v>-39613</v>
      </c>
      <c r="Q32" s="20">
        <v>142266</v>
      </c>
      <c r="R32" s="20">
        <v>649694</v>
      </c>
      <c r="S32" s="20"/>
      <c r="T32" s="20"/>
      <c r="U32" s="20"/>
      <c r="V32" s="20"/>
      <c r="W32" s="20">
        <v>1970569</v>
      </c>
      <c r="X32" s="20">
        <v>-335751</v>
      </c>
      <c r="Y32" s="20">
        <v>2306320</v>
      </c>
      <c r="Z32" s="21">
        <v>-686.91381410628708</v>
      </c>
      <c r="AA32" s="22">
        <v>26167579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7904511</v>
      </c>
      <c r="F33" s="20">
        <v>8346484</v>
      </c>
      <c r="G33" s="20">
        <v>3700000</v>
      </c>
      <c r="H33" s="20">
        <v>-536207</v>
      </c>
      <c r="I33" s="20">
        <v>-423388</v>
      </c>
      <c r="J33" s="20">
        <v>2740405</v>
      </c>
      <c r="K33" s="20">
        <v>-1221131</v>
      </c>
      <c r="L33" s="20">
        <v>4534176</v>
      </c>
      <c r="M33" s="20">
        <v>-2728372</v>
      </c>
      <c r="N33" s="20">
        <v>584673</v>
      </c>
      <c r="O33" s="20"/>
      <c r="P33" s="20">
        <v>1108183</v>
      </c>
      <c r="Q33" s="20">
        <v>451778</v>
      </c>
      <c r="R33" s="20">
        <v>1559961</v>
      </c>
      <c r="S33" s="20"/>
      <c r="T33" s="20"/>
      <c r="U33" s="20"/>
      <c r="V33" s="20"/>
      <c r="W33" s="20">
        <v>4885039</v>
      </c>
      <c r="X33" s="20">
        <v>8713279</v>
      </c>
      <c r="Y33" s="20">
        <v>-3828240</v>
      </c>
      <c r="Z33" s="21">
        <v>-43.93569860439451</v>
      </c>
      <c r="AA33" s="22">
        <v>8346484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77875390</v>
      </c>
      <c r="D35" s="18"/>
      <c r="E35" s="19"/>
      <c r="F35" s="20"/>
      <c r="G35" s="20">
        <v>78608979</v>
      </c>
      <c r="H35" s="20">
        <v>1928341</v>
      </c>
      <c r="I35" s="20">
        <v>930743</v>
      </c>
      <c r="J35" s="20">
        <v>81468063</v>
      </c>
      <c r="K35" s="20">
        <v>1244212</v>
      </c>
      <c r="L35" s="20">
        <v>1504994</v>
      </c>
      <c r="M35" s="20">
        <v>1012972</v>
      </c>
      <c r="N35" s="20">
        <v>3762178</v>
      </c>
      <c r="O35" s="20">
        <v>1121352</v>
      </c>
      <c r="P35" s="20">
        <v>1398717</v>
      </c>
      <c r="Q35" s="20">
        <v>1308437</v>
      </c>
      <c r="R35" s="20">
        <v>3828506</v>
      </c>
      <c r="S35" s="20"/>
      <c r="T35" s="20"/>
      <c r="U35" s="20"/>
      <c r="V35" s="20"/>
      <c r="W35" s="20">
        <v>89058747</v>
      </c>
      <c r="X35" s="20"/>
      <c r="Y35" s="20">
        <v>89058747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86304429</v>
      </c>
      <c r="D37" s="29">
        <f t="shared" ref="D37:Y37" si="3">SUM(D29:D36)</f>
        <v>0</v>
      </c>
      <c r="E37" s="30">
        <f t="shared" si="3"/>
        <v>33346320</v>
      </c>
      <c r="F37" s="31">
        <f t="shared" si="3"/>
        <v>40451304</v>
      </c>
      <c r="G37" s="31">
        <f t="shared" si="3"/>
        <v>90609405</v>
      </c>
      <c r="H37" s="31">
        <f t="shared" si="3"/>
        <v>1354330</v>
      </c>
      <c r="I37" s="31">
        <f t="shared" si="3"/>
        <v>-18426</v>
      </c>
      <c r="J37" s="31">
        <f t="shared" si="3"/>
        <v>91945309</v>
      </c>
      <c r="K37" s="31">
        <f t="shared" si="3"/>
        <v>-57134</v>
      </c>
      <c r="L37" s="31">
        <f t="shared" si="3"/>
        <v>5797461</v>
      </c>
      <c r="M37" s="31">
        <f t="shared" si="3"/>
        <v>-1985835</v>
      </c>
      <c r="N37" s="31">
        <f t="shared" si="3"/>
        <v>3754492</v>
      </c>
      <c r="O37" s="31">
        <f t="shared" si="3"/>
        <v>1611895</v>
      </c>
      <c r="P37" s="31">
        <f t="shared" si="3"/>
        <v>2366373</v>
      </c>
      <c r="Q37" s="31">
        <f t="shared" si="3"/>
        <v>2233379</v>
      </c>
      <c r="R37" s="31">
        <f t="shared" si="3"/>
        <v>6211647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101911448</v>
      </c>
      <c r="X37" s="31">
        <f t="shared" si="3"/>
        <v>14219694</v>
      </c>
      <c r="Y37" s="31">
        <f t="shared" si="3"/>
        <v>87691754</v>
      </c>
      <c r="Z37" s="32">
        <f>+IF(X37&lt;&gt;0,+(Y37/X37)*100,0)</f>
        <v>616.69227199966463</v>
      </c>
      <c r="AA37" s="33">
        <f>SUM(AA29:AA36)</f>
        <v>40451304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86304429</v>
      </c>
      <c r="D44" s="29">
        <f>+D37+D43</f>
        <v>0</v>
      </c>
      <c r="E44" s="30">
        <f t="shared" si="5"/>
        <v>33346320</v>
      </c>
      <c r="F44" s="31">
        <f t="shared" si="5"/>
        <v>40451304</v>
      </c>
      <c r="G44" s="31">
        <f t="shared" si="5"/>
        <v>90609405</v>
      </c>
      <c r="H44" s="31">
        <f t="shared" si="5"/>
        <v>1354330</v>
      </c>
      <c r="I44" s="31">
        <f t="shared" si="5"/>
        <v>-18426</v>
      </c>
      <c r="J44" s="31">
        <f t="shared" si="5"/>
        <v>91945309</v>
      </c>
      <c r="K44" s="31">
        <f t="shared" si="5"/>
        <v>-57134</v>
      </c>
      <c r="L44" s="31">
        <f t="shared" si="5"/>
        <v>5797461</v>
      </c>
      <c r="M44" s="31">
        <f t="shared" si="5"/>
        <v>-1985835</v>
      </c>
      <c r="N44" s="31">
        <f t="shared" si="5"/>
        <v>3754492</v>
      </c>
      <c r="O44" s="31">
        <f t="shared" si="5"/>
        <v>1611895</v>
      </c>
      <c r="P44" s="31">
        <f t="shared" si="5"/>
        <v>2366373</v>
      </c>
      <c r="Q44" s="31">
        <f t="shared" si="5"/>
        <v>2233379</v>
      </c>
      <c r="R44" s="31">
        <f t="shared" si="5"/>
        <v>6211647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101911448</v>
      </c>
      <c r="X44" s="31">
        <f t="shared" si="5"/>
        <v>14219694</v>
      </c>
      <c r="Y44" s="31">
        <f t="shared" si="5"/>
        <v>87691754</v>
      </c>
      <c r="Z44" s="32">
        <f>+IF(X44&lt;&gt;0,+(Y44/X44)*100,0)</f>
        <v>616.69227199966463</v>
      </c>
      <c r="AA44" s="33">
        <f>+AA37+AA43</f>
        <v>40451304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175417453</v>
      </c>
      <c r="D45" s="42">
        <f t="shared" si="6"/>
        <v>0</v>
      </c>
      <c r="E45" s="43">
        <f t="shared" si="6"/>
        <v>22241457</v>
      </c>
      <c r="F45" s="44">
        <f t="shared" si="6"/>
        <v>28645173</v>
      </c>
      <c r="G45" s="44">
        <f t="shared" si="6"/>
        <v>188603803</v>
      </c>
      <c r="H45" s="44">
        <f t="shared" si="6"/>
        <v>644877</v>
      </c>
      <c r="I45" s="44">
        <f t="shared" si="6"/>
        <v>-6245473</v>
      </c>
      <c r="J45" s="44">
        <f t="shared" si="6"/>
        <v>183003207</v>
      </c>
      <c r="K45" s="44">
        <f t="shared" si="6"/>
        <v>-136163</v>
      </c>
      <c r="L45" s="44">
        <f t="shared" si="6"/>
        <v>1646070</v>
      </c>
      <c r="M45" s="44">
        <f t="shared" si="6"/>
        <v>3795050</v>
      </c>
      <c r="N45" s="44">
        <f t="shared" si="6"/>
        <v>5304957</v>
      </c>
      <c r="O45" s="44">
        <f t="shared" si="6"/>
        <v>-3385059</v>
      </c>
      <c r="P45" s="44">
        <f t="shared" si="6"/>
        <v>3882397</v>
      </c>
      <c r="Q45" s="44">
        <f t="shared" si="6"/>
        <v>5356082</v>
      </c>
      <c r="R45" s="44">
        <f t="shared" si="6"/>
        <v>5853420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194161584</v>
      </c>
      <c r="X45" s="44">
        <f t="shared" si="6"/>
        <v>-20392411</v>
      </c>
      <c r="Y45" s="44">
        <f t="shared" si="6"/>
        <v>214553995</v>
      </c>
      <c r="Z45" s="45">
        <f>+IF(X45&lt;&gt;0,+(Y45/X45)*100,0)</f>
        <v>-1052.126671044439</v>
      </c>
      <c r="AA45" s="46">
        <f>+AA26-AA44</f>
        <v>28645173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-35660965</v>
      </c>
      <c r="D47" s="18"/>
      <c r="E47" s="19">
        <v>18198845</v>
      </c>
      <c r="F47" s="20">
        <v>25293289</v>
      </c>
      <c r="G47" s="20">
        <v>-512943</v>
      </c>
      <c r="H47" s="20">
        <v>2265349</v>
      </c>
      <c r="I47" s="20"/>
      <c r="J47" s="20">
        <v>1752406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1752406</v>
      </c>
      <c r="X47" s="20">
        <v>-23744295</v>
      </c>
      <c r="Y47" s="20">
        <v>25496701</v>
      </c>
      <c r="Z47" s="47">
        <v>-107.3803244105584</v>
      </c>
      <c r="AA47" s="22">
        <v>25293289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-35660965</v>
      </c>
      <c r="D50" s="50">
        <f t="shared" ref="D50:Y50" si="7">SUM(D47:D49)</f>
        <v>0</v>
      </c>
      <c r="E50" s="51">
        <f t="shared" si="7"/>
        <v>18198845</v>
      </c>
      <c r="F50" s="52">
        <f t="shared" si="7"/>
        <v>25293289</v>
      </c>
      <c r="G50" s="52">
        <f t="shared" si="7"/>
        <v>-512943</v>
      </c>
      <c r="H50" s="52">
        <f t="shared" si="7"/>
        <v>2265349</v>
      </c>
      <c r="I50" s="52">
        <f t="shared" si="7"/>
        <v>0</v>
      </c>
      <c r="J50" s="52">
        <f t="shared" si="7"/>
        <v>1752406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1752406</v>
      </c>
      <c r="X50" s="52">
        <f t="shared" si="7"/>
        <v>-23744295</v>
      </c>
      <c r="Y50" s="52">
        <f t="shared" si="7"/>
        <v>25496701</v>
      </c>
      <c r="Z50" s="53">
        <f>+IF(X50&lt;&gt;0,+(Y50/X50)*100,0)</f>
        <v>-107.3803244105584</v>
      </c>
      <c r="AA50" s="54">
        <f>SUM(AA47:AA49)</f>
        <v>25293289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-34318481</v>
      </c>
      <c r="F6" s="20">
        <v>-31732669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-23799510</v>
      </c>
      <c r="Y6" s="20">
        <v>23799510</v>
      </c>
      <c r="Z6" s="21">
        <v>-100</v>
      </c>
      <c r="AA6" s="22">
        <v>-31732669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4388923</v>
      </c>
      <c r="F11" s="20">
        <v>4051873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3038913</v>
      </c>
      <c r="Y11" s="24">
        <v>-3038913</v>
      </c>
      <c r="Z11" s="25">
        <v>-100</v>
      </c>
      <c r="AA11" s="26">
        <v>4051873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-29929558</v>
      </c>
      <c r="F13" s="31">
        <f t="shared" si="0"/>
        <v>-27680796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-20760597</v>
      </c>
      <c r="Y13" s="31">
        <f t="shared" si="0"/>
        <v>20760597</v>
      </c>
      <c r="Z13" s="32">
        <f>+IF(X13&lt;&gt;0,+(Y13/X13)*100,0)</f>
        <v>-100</v>
      </c>
      <c r="AA13" s="33">
        <f>SUM(AA6:AA12)</f>
        <v>-27680796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3565320</v>
      </c>
      <c r="D17" s="18"/>
      <c r="E17" s="19">
        <v>25949187</v>
      </c>
      <c r="F17" s="20">
        <v>23008187</v>
      </c>
      <c r="G17" s="24"/>
      <c r="H17" s="24"/>
      <c r="I17" s="24">
        <v>1093965</v>
      </c>
      <c r="J17" s="20">
        <v>1093965</v>
      </c>
      <c r="K17" s="24"/>
      <c r="L17" s="24"/>
      <c r="M17" s="20">
        <v>600000</v>
      </c>
      <c r="N17" s="24">
        <v>600000</v>
      </c>
      <c r="O17" s="24">
        <v>822587</v>
      </c>
      <c r="P17" s="24">
        <v>2143380</v>
      </c>
      <c r="Q17" s="20"/>
      <c r="R17" s="24">
        <v>2965967</v>
      </c>
      <c r="S17" s="24"/>
      <c r="T17" s="20"/>
      <c r="U17" s="24"/>
      <c r="V17" s="24"/>
      <c r="W17" s="24">
        <v>4659932</v>
      </c>
      <c r="X17" s="20">
        <v>17256150</v>
      </c>
      <c r="Y17" s="24">
        <v>-12596218</v>
      </c>
      <c r="Z17" s="25">
        <v>-72.995529130194157</v>
      </c>
      <c r="AA17" s="26">
        <v>23008187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3565320</v>
      </c>
      <c r="D25" s="29">
        <f t="shared" ref="D25:Y25" si="1">SUM(D15:D24)</f>
        <v>0</v>
      </c>
      <c r="E25" s="35">
        <f t="shared" si="1"/>
        <v>25949187</v>
      </c>
      <c r="F25" s="36">
        <f t="shared" si="1"/>
        <v>23008187</v>
      </c>
      <c r="G25" s="36">
        <f t="shared" si="1"/>
        <v>0</v>
      </c>
      <c r="H25" s="36">
        <f t="shared" si="1"/>
        <v>0</v>
      </c>
      <c r="I25" s="36">
        <f t="shared" si="1"/>
        <v>1093965</v>
      </c>
      <c r="J25" s="36">
        <f t="shared" si="1"/>
        <v>1093965</v>
      </c>
      <c r="K25" s="36">
        <f t="shared" si="1"/>
        <v>0</v>
      </c>
      <c r="L25" s="36">
        <f t="shared" si="1"/>
        <v>0</v>
      </c>
      <c r="M25" s="36">
        <f t="shared" si="1"/>
        <v>600000</v>
      </c>
      <c r="N25" s="36">
        <f t="shared" si="1"/>
        <v>600000</v>
      </c>
      <c r="O25" s="36">
        <f t="shared" si="1"/>
        <v>822587</v>
      </c>
      <c r="P25" s="36">
        <f t="shared" si="1"/>
        <v>2143380</v>
      </c>
      <c r="Q25" s="36">
        <f t="shared" si="1"/>
        <v>0</v>
      </c>
      <c r="R25" s="36">
        <f t="shared" si="1"/>
        <v>2965967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4659932</v>
      </c>
      <c r="X25" s="36">
        <f t="shared" si="1"/>
        <v>17256150</v>
      </c>
      <c r="Y25" s="36">
        <f t="shared" si="1"/>
        <v>-12596218</v>
      </c>
      <c r="Z25" s="37">
        <f>+IF(X25&lt;&gt;0,+(Y25/X25)*100,0)</f>
        <v>-72.995529130194157</v>
      </c>
      <c r="AA25" s="38">
        <f>SUM(AA15:AA24)</f>
        <v>23008187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3565320</v>
      </c>
      <c r="D26" s="29">
        <f>+D13+D25</f>
        <v>0</v>
      </c>
      <c r="E26" s="30">
        <f t="shared" si="2"/>
        <v>-3980371</v>
      </c>
      <c r="F26" s="31">
        <f t="shared" si="2"/>
        <v>-4672609</v>
      </c>
      <c r="G26" s="31">
        <f t="shared" si="2"/>
        <v>0</v>
      </c>
      <c r="H26" s="31">
        <f t="shared" si="2"/>
        <v>0</v>
      </c>
      <c r="I26" s="31">
        <f t="shared" si="2"/>
        <v>1093965</v>
      </c>
      <c r="J26" s="31">
        <f t="shared" si="2"/>
        <v>1093965</v>
      </c>
      <c r="K26" s="31">
        <f t="shared" si="2"/>
        <v>0</v>
      </c>
      <c r="L26" s="31">
        <f t="shared" si="2"/>
        <v>0</v>
      </c>
      <c r="M26" s="31">
        <f t="shared" si="2"/>
        <v>600000</v>
      </c>
      <c r="N26" s="31">
        <f t="shared" si="2"/>
        <v>600000</v>
      </c>
      <c r="O26" s="31">
        <f t="shared" si="2"/>
        <v>822587</v>
      </c>
      <c r="P26" s="31">
        <f t="shared" si="2"/>
        <v>2143380</v>
      </c>
      <c r="Q26" s="31">
        <f t="shared" si="2"/>
        <v>0</v>
      </c>
      <c r="R26" s="31">
        <f t="shared" si="2"/>
        <v>2965967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4659932</v>
      </c>
      <c r="X26" s="31">
        <f t="shared" si="2"/>
        <v>-3504447</v>
      </c>
      <c r="Y26" s="31">
        <f t="shared" si="2"/>
        <v>8164379</v>
      </c>
      <c r="Z26" s="32">
        <f>+IF(X26&lt;&gt;0,+(Y26/X26)*100,0)</f>
        <v>-232.97196390757227</v>
      </c>
      <c r="AA26" s="33">
        <f>+AA13+AA25</f>
        <v>-4672609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3565320</v>
      </c>
      <c r="D45" s="42">
        <f t="shared" si="6"/>
        <v>0</v>
      </c>
      <c r="E45" s="43">
        <f t="shared" si="6"/>
        <v>-3980371</v>
      </c>
      <c r="F45" s="44">
        <f t="shared" si="6"/>
        <v>-4672609</v>
      </c>
      <c r="G45" s="44">
        <f t="shared" si="6"/>
        <v>0</v>
      </c>
      <c r="H45" s="44">
        <f t="shared" si="6"/>
        <v>0</v>
      </c>
      <c r="I45" s="44">
        <f t="shared" si="6"/>
        <v>1093965</v>
      </c>
      <c r="J45" s="44">
        <f t="shared" si="6"/>
        <v>1093965</v>
      </c>
      <c r="K45" s="44">
        <f t="shared" si="6"/>
        <v>0</v>
      </c>
      <c r="L45" s="44">
        <f t="shared" si="6"/>
        <v>0</v>
      </c>
      <c r="M45" s="44">
        <f t="shared" si="6"/>
        <v>600000</v>
      </c>
      <c r="N45" s="44">
        <f t="shared" si="6"/>
        <v>600000</v>
      </c>
      <c r="O45" s="44">
        <f t="shared" si="6"/>
        <v>822587</v>
      </c>
      <c r="P45" s="44">
        <f t="shared" si="6"/>
        <v>2143380</v>
      </c>
      <c r="Q45" s="44">
        <f t="shared" si="6"/>
        <v>0</v>
      </c>
      <c r="R45" s="44">
        <f t="shared" si="6"/>
        <v>2965967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4659932</v>
      </c>
      <c r="X45" s="44">
        <f t="shared" si="6"/>
        <v>-3504447</v>
      </c>
      <c r="Y45" s="44">
        <f t="shared" si="6"/>
        <v>8164379</v>
      </c>
      <c r="Z45" s="45">
        <f>+IF(X45&lt;&gt;0,+(Y45/X45)*100,0)</f>
        <v>-232.97196390757227</v>
      </c>
      <c r="AA45" s="46">
        <f>+AA26-AA44</f>
        <v>-4672609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353B143-8E37-487C-AF38-87638286D5F4}"/>
</file>

<file path=customXml/itemProps2.xml><?xml version="1.0" encoding="utf-8"?>
<ds:datastoreItem xmlns:ds="http://schemas.openxmlformats.org/officeDocument/2006/customXml" ds:itemID="{0977420B-A33A-4487-871B-E29DC8950EE8}"/>
</file>

<file path=customXml/itemProps3.xml><?xml version="1.0" encoding="utf-8"?>
<ds:datastoreItem xmlns:ds="http://schemas.openxmlformats.org/officeDocument/2006/customXml" ds:itemID="{F8104E90-4168-4709-91C0-0D459754F2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2024-05-21T12:13:10Z</dcterms:created>
  <dcterms:modified xsi:type="dcterms:W3CDTF">2024-05-21T12:14:23Z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